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ercises\"/>
    </mc:Choice>
  </mc:AlternateContent>
  <bookViews>
    <workbookView xWindow="0" yWindow="0" windowWidth="38400" windowHeight="17850"/>
  </bookViews>
  <sheets>
    <sheet name="Values" sheetId="1" r:id="rId1"/>
    <sheet name="Formulas" sheetId="2" r:id="rId2"/>
  </sheets>
  <calcPr calcId="162913"/>
</workbook>
</file>

<file path=xl/calcChain.xml><?xml version="1.0" encoding="utf-8"?>
<calcChain xmlns="http://schemas.openxmlformats.org/spreadsheetml/2006/main">
  <c r="E5" i="1" l="1"/>
  <c r="E6" i="1" s="1"/>
  <c r="G7" i="1" s="1"/>
  <c r="J7" i="1" s="1"/>
  <c r="E6" i="2"/>
  <c r="G7" i="2" s="1"/>
  <c r="I7" i="2" s="1"/>
  <c r="G6" i="2"/>
  <c r="I6" i="2"/>
  <c r="E7" i="2"/>
  <c r="E31" i="2"/>
  <c r="F31" i="2" s="1"/>
  <c r="G31" i="2"/>
  <c r="I31" i="2"/>
  <c r="K31" i="2" s="1"/>
  <c r="J31" i="2"/>
  <c r="N31" i="2" s="1"/>
  <c r="E31" i="1"/>
  <c r="F31" i="1"/>
  <c r="E32" i="1" s="1"/>
  <c r="F32" i="1" s="1"/>
  <c r="G31" i="1"/>
  <c r="J31" i="1" s="1"/>
  <c r="M31" i="1" s="1"/>
  <c r="M31" i="2"/>
  <c r="P31" i="2" s="1"/>
  <c r="L31" i="2"/>
  <c r="O31" i="2"/>
  <c r="G6" i="1" l="1"/>
  <c r="J6" i="1" s="1"/>
  <c r="L7" i="1" s="1"/>
  <c r="J7" i="2"/>
  <c r="N7" i="2" s="1"/>
  <c r="L7" i="2"/>
  <c r="E33" i="1"/>
  <c r="E8" i="2"/>
  <c r="G8" i="2"/>
  <c r="I8" i="2" s="1"/>
  <c r="K8" i="2" s="1"/>
  <c r="L8" i="2"/>
  <c r="K31" i="1"/>
  <c r="L31" i="1"/>
  <c r="J6" i="2"/>
  <c r="K7" i="2"/>
  <c r="K6" i="2"/>
  <c r="L6" i="2"/>
  <c r="G33" i="1"/>
  <c r="J33" i="1" s="1"/>
  <c r="K33" i="1" s="1"/>
  <c r="O33" i="1" s="1"/>
  <c r="K7" i="1"/>
  <c r="E7" i="1"/>
  <c r="G32" i="2"/>
  <c r="I32" i="2" s="1"/>
  <c r="K32" i="2" s="1"/>
  <c r="E32" i="2"/>
  <c r="G32" i="1"/>
  <c r="J32" i="1" s="1"/>
  <c r="M32" i="1" s="1"/>
  <c r="M7" i="1" l="1"/>
  <c r="K6" i="1"/>
  <c r="L6" i="1"/>
  <c r="M6" i="1"/>
  <c r="F33" i="1"/>
  <c r="E34" i="1"/>
  <c r="G34" i="1"/>
  <c r="J34" i="1" s="1"/>
  <c r="K34" i="1" s="1"/>
  <c r="O34" i="1" s="1"/>
  <c r="M33" i="1"/>
  <c r="O7" i="1"/>
  <c r="M34" i="1"/>
  <c r="L34" i="1"/>
  <c r="N31" i="1"/>
  <c r="Q31" i="1" s="1"/>
  <c r="O31" i="1"/>
  <c r="L32" i="1"/>
  <c r="K32" i="1"/>
  <c r="O32" i="1" s="1"/>
  <c r="L33" i="1"/>
  <c r="M7" i="2"/>
  <c r="P7" i="2" s="1"/>
  <c r="N6" i="2"/>
  <c r="M6" i="2"/>
  <c r="P6" i="2" s="1"/>
  <c r="L32" i="2"/>
  <c r="J32" i="2"/>
  <c r="J8" i="2"/>
  <c r="N8" i="2" s="1"/>
  <c r="K9" i="2"/>
  <c r="F32" i="2"/>
  <c r="E33" i="2" s="1"/>
  <c r="G8" i="1"/>
  <c r="J8" i="1" s="1"/>
  <c r="E8" i="1"/>
  <c r="E9" i="2"/>
  <c r="G9" i="2"/>
  <c r="I9" i="2" s="1"/>
  <c r="O6" i="1" l="1"/>
  <c r="P6" i="1" s="1"/>
  <c r="N6" i="1"/>
  <c r="Q6" i="1" s="1"/>
  <c r="N7" i="1"/>
  <c r="Q7" i="1" s="1"/>
  <c r="M8" i="2"/>
  <c r="P8" i="2" s="1"/>
  <c r="F34" i="1"/>
  <c r="G35" i="1" s="1"/>
  <c r="J35" i="1" s="1"/>
  <c r="E35" i="1"/>
  <c r="F35" i="1" s="1"/>
  <c r="G36" i="1" s="1"/>
  <c r="J36" i="1" s="1"/>
  <c r="K36" i="1" s="1"/>
  <c r="F33" i="2"/>
  <c r="E34" i="2" s="1"/>
  <c r="M36" i="1"/>
  <c r="L36" i="1"/>
  <c r="O7" i="2"/>
  <c r="O8" i="2"/>
  <c r="O6" i="2"/>
  <c r="E36" i="1"/>
  <c r="J9" i="2"/>
  <c r="L9" i="2"/>
  <c r="G33" i="2"/>
  <c r="I33" i="2" s="1"/>
  <c r="P33" i="1"/>
  <c r="P34" i="1"/>
  <c r="P31" i="1"/>
  <c r="P32" i="1"/>
  <c r="N32" i="1"/>
  <c r="Q32" i="1" s="1"/>
  <c r="G10" i="2"/>
  <c r="I10" i="2" s="1"/>
  <c r="J10" i="2" s="1"/>
  <c r="N10" i="2" s="1"/>
  <c r="E10" i="2"/>
  <c r="K8" i="1"/>
  <c r="M8" i="1"/>
  <c r="L8" i="1"/>
  <c r="M9" i="2"/>
  <c r="P9" i="2" s="1"/>
  <c r="N34" i="1"/>
  <c r="Q34" i="1" s="1"/>
  <c r="P7" i="1"/>
  <c r="E9" i="1"/>
  <c r="G9" i="1"/>
  <c r="J9" i="1" s="1"/>
  <c r="K9" i="1" s="1"/>
  <c r="O9" i="1" s="1"/>
  <c r="N32" i="2"/>
  <c r="M32" i="2"/>
  <c r="P32" i="2" s="1"/>
  <c r="N33" i="1"/>
  <c r="Q33" i="1" s="1"/>
  <c r="K35" i="1" l="1"/>
  <c r="L35" i="1"/>
  <c r="M35" i="1"/>
  <c r="F34" i="2"/>
  <c r="G35" i="2"/>
  <c r="I35" i="2" s="1"/>
  <c r="J35" i="2" s="1"/>
  <c r="N35" i="2" s="1"/>
  <c r="E35" i="2"/>
  <c r="O8" i="1"/>
  <c r="N9" i="1"/>
  <c r="Q9" i="1" s="1"/>
  <c r="N8" i="1"/>
  <c r="Q8" i="1" s="1"/>
  <c r="O32" i="2"/>
  <c r="G11" i="2"/>
  <c r="I11" i="2" s="1"/>
  <c r="J11" i="2" s="1"/>
  <c r="E11" i="2"/>
  <c r="L11" i="2"/>
  <c r="O36" i="1"/>
  <c r="E10" i="1"/>
  <c r="G10" i="1"/>
  <c r="J10" i="1" s="1"/>
  <c r="K10" i="1" s="1"/>
  <c r="O10" i="1" s="1"/>
  <c r="N36" i="1"/>
  <c r="Q36" i="1" s="1"/>
  <c r="L9" i="1"/>
  <c r="J33" i="2"/>
  <c r="L33" i="2"/>
  <c r="L35" i="2"/>
  <c r="K33" i="2"/>
  <c r="L34" i="2"/>
  <c r="K34" i="2"/>
  <c r="N9" i="2"/>
  <c r="M10" i="2"/>
  <c r="P10" i="2" s="1"/>
  <c r="G34" i="2"/>
  <c r="I34" i="2" s="1"/>
  <c r="J34" i="2" s="1"/>
  <c r="N34" i="2" s="1"/>
  <c r="K11" i="2"/>
  <c r="L10" i="2"/>
  <c r="M9" i="1"/>
  <c r="K10" i="2"/>
  <c r="F36" i="1"/>
  <c r="G37" i="1" s="1"/>
  <c r="J37" i="1" s="1"/>
  <c r="L10" i="1" l="1"/>
  <c r="O35" i="1"/>
  <c r="P35" i="1" s="1"/>
  <c r="N35" i="1"/>
  <c r="Q35" i="1" s="1"/>
  <c r="K37" i="1"/>
  <c r="M37" i="1"/>
  <c r="L37" i="1"/>
  <c r="E36" i="2"/>
  <c r="G36" i="2"/>
  <c r="I36" i="2" s="1"/>
  <c r="F35" i="2"/>
  <c r="P36" i="1"/>
  <c r="N11" i="2"/>
  <c r="O11" i="2" s="1"/>
  <c r="E37" i="1"/>
  <c r="M11" i="2"/>
  <c r="P11" i="2" s="1"/>
  <c r="E11" i="1"/>
  <c r="G11" i="1"/>
  <c r="J11" i="1" s="1"/>
  <c r="N10" i="1"/>
  <c r="Q10" i="1" s="1"/>
  <c r="O10" i="2"/>
  <c r="O9" i="2"/>
  <c r="K35" i="2"/>
  <c r="P8" i="1"/>
  <c r="P10" i="1"/>
  <c r="P9" i="1"/>
  <c r="N33" i="2"/>
  <c r="M35" i="2"/>
  <c r="P35" i="2" s="1"/>
  <c r="M33" i="2"/>
  <c r="P33" i="2" s="1"/>
  <c r="M34" i="2"/>
  <c r="P34" i="2" s="1"/>
  <c r="M10" i="1"/>
  <c r="G12" i="2"/>
  <c r="I12" i="2" s="1"/>
  <c r="L12" i="2" s="1"/>
  <c r="E12" i="2"/>
  <c r="K12" i="2" l="1"/>
  <c r="J36" i="2"/>
  <c r="K36" i="2"/>
  <c r="L36" i="2"/>
  <c r="G12" i="1"/>
  <c r="J12" i="1" s="1"/>
  <c r="E12" i="1"/>
  <c r="G13" i="2"/>
  <c r="I13" i="2" s="1"/>
  <c r="E13" i="2"/>
  <c r="O34" i="2"/>
  <c r="O35" i="2"/>
  <c r="O33" i="2"/>
  <c r="F37" i="1"/>
  <c r="G38" i="1" s="1"/>
  <c r="J38" i="1" s="1"/>
  <c r="E38" i="1"/>
  <c r="F36" i="2"/>
  <c r="E37" i="2" s="1"/>
  <c r="G37" i="2"/>
  <c r="I37" i="2" s="1"/>
  <c r="L37" i="2" s="1"/>
  <c r="J12" i="2"/>
  <c r="K11" i="1"/>
  <c r="M11" i="1"/>
  <c r="L11" i="1"/>
  <c r="O37" i="1"/>
  <c r="N37" i="1"/>
  <c r="Q37" i="1" s="1"/>
  <c r="K38" i="1" l="1"/>
  <c r="L38" i="1"/>
  <c r="M38" i="1"/>
  <c r="F37" i="2"/>
  <c r="G38" i="2" s="1"/>
  <c r="I38" i="2" s="1"/>
  <c r="E38" i="2"/>
  <c r="O11" i="1"/>
  <c r="N11" i="1"/>
  <c r="Q11" i="1" s="1"/>
  <c r="G39" i="1"/>
  <c r="J39" i="1" s="1"/>
  <c r="K39" i="1" s="1"/>
  <c r="O39" i="1" s="1"/>
  <c r="F38" i="1"/>
  <c r="E39" i="1" s="1"/>
  <c r="J13" i="2"/>
  <c r="N13" i="2" s="1"/>
  <c r="L13" i="2"/>
  <c r="E13" i="1"/>
  <c r="G13" i="1"/>
  <c r="J13" i="1" s="1"/>
  <c r="L13" i="1" s="1"/>
  <c r="J37" i="2"/>
  <c r="N37" i="2" s="1"/>
  <c r="K37" i="2"/>
  <c r="N36" i="2"/>
  <c r="M36" i="2"/>
  <c r="P36" i="2" s="1"/>
  <c r="P37" i="1"/>
  <c r="N12" i="2"/>
  <c r="M12" i="2"/>
  <c r="P12" i="2" s="1"/>
  <c r="M13" i="2"/>
  <c r="P13" i="2" s="1"/>
  <c r="K12" i="1"/>
  <c r="L12" i="1"/>
  <c r="M12" i="1"/>
  <c r="K13" i="2"/>
  <c r="E14" i="2"/>
  <c r="G14" i="2"/>
  <c r="I14" i="2" s="1"/>
  <c r="K14" i="2" s="1"/>
  <c r="J38" i="2" l="1"/>
  <c r="L38" i="2"/>
  <c r="K38" i="2"/>
  <c r="F38" i="2"/>
  <c r="E39" i="2" s="1"/>
  <c r="O12" i="2"/>
  <c r="O13" i="2"/>
  <c r="O12" i="1"/>
  <c r="P12" i="1" s="1"/>
  <c r="N12" i="1"/>
  <c r="Q12" i="1" s="1"/>
  <c r="O36" i="2"/>
  <c r="O37" i="2"/>
  <c r="F39" i="1"/>
  <c r="E40" i="1" s="1"/>
  <c r="P11" i="1"/>
  <c r="M39" i="1"/>
  <c r="J14" i="2"/>
  <c r="G15" i="2"/>
  <c r="I15" i="2" s="1"/>
  <c r="E15" i="2"/>
  <c r="K13" i="1"/>
  <c r="M13" i="1"/>
  <c r="M37" i="2"/>
  <c r="P37" i="2" s="1"/>
  <c r="G14" i="1"/>
  <c r="J14" i="1" s="1"/>
  <c r="L14" i="1" s="1"/>
  <c r="E14" i="1"/>
  <c r="L14" i="2"/>
  <c r="L39" i="1"/>
  <c r="O38" i="1"/>
  <c r="N38" i="1"/>
  <c r="Q38" i="1" s="1"/>
  <c r="N39" i="1"/>
  <c r="Q39" i="1" s="1"/>
  <c r="F40" i="1" l="1"/>
  <c r="G41" i="1" s="1"/>
  <c r="J41" i="1" s="1"/>
  <c r="F39" i="2"/>
  <c r="G40" i="2" s="1"/>
  <c r="I40" i="2" s="1"/>
  <c r="K14" i="1"/>
  <c r="M14" i="1"/>
  <c r="G40" i="1"/>
  <c r="J40" i="1" s="1"/>
  <c r="G39" i="2"/>
  <c r="I39" i="2" s="1"/>
  <c r="E15" i="1"/>
  <c r="G15" i="1"/>
  <c r="J15" i="1" s="1"/>
  <c r="J15" i="2"/>
  <c r="K15" i="2"/>
  <c r="L15" i="2"/>
  <c r="O13" i="1"/>
  <c r="P13" i="1" s="1"/>
  <c r="N13" i="1"/>
  <c r="Q13" i="1" s="1"/>
  <c r="N14" i="2"/>
  <c r="M14" i="2"/>
  <c r="P14" i="2" s="1"/>
  <c r="G16" i="2"/>
  <c r="I16" i="2" s="1"/>
  <c r="E16" i="2"/>
  <c r="P38" i="1"/>
  <c r="P39" i="1"/>
  <c r="N38" i="2"/>
  <c r="M38" i="2"/>
  <c r="P38" i="2" s="1"/>
  <c r="E41" i="1" l="1"/>
  <c r="J40" i="2"/>
  <c r="N40" i="2" s="1"/>
  <c r="K40" i="2"/>
  <c r="L40" i="2"/>
  <c r="K41" i="1"/>
  <c r="O41" i="1" s="1"/>
  <c r="L41" i="1"/>
  <c r="M41" i="1"/>
  <c r="N15" i="2"/>
  <c r="O15" i="2" s="1"/>
  <c r="M15" i="2"/>
  <c r="P15" i="2" s="1"/>
  <c r="E40" i="2"/>
  <c r="G17" i="2"/>
  <c r="I17" i="2" s="1"/>
  <c r="E17" i="2"/>
  <c r="K15" i="1"/>
  <c r="L15" i="1"/>
  <c r="O14" i="2"/>
  <c r="J39" i="2"/>
  <c r="L39" i="2"/>
  <c r="K39" i="2"/>
  <c r="M15" i="1"/>
  <c r="O38" i="2"/>
  <c r="J16" i="2"/>
  <c r="K16" i="2"/>
  <c r="L16" i="2"/>
  <c r="G16" i="1"/>
  <c r="J16" i="1" s="1"/>
  <c r="E16" i="1"/>
  <c r="F41" i="1"/>
  <c r="E42" i="1" s="1"/>
  <c r="K40" i="1"/>
  <c r="L40" i="1"/>
  <c r="M40" i="1"/>
  <c r="O14" i="1"/>
  <c r="P14" i="1" s="1"/>
  <c r="N14" i="1"/>
  <c r="Q14" i="1" s="1"/>
  <c r="G42" i="1" l="1"/>
  <c r="J42" i="1" s="1"/>
  <c r="F42" i="1"/>
  <c r="E43" i="1" s="1"/>
  <c r="G43" i="1"/>
  <c r="J43" i="1" s="1"/>
  <c r="O15" i="1"/>
  <c r="P15" i="1" s="1"/>
  <c r="N15" i="1"/>
  <c r="Q15" i="1" s="1"/>
  <c r="G18" i="2"/>
  <c r="I18" i="2" s="1"/>
  <c r="E18" i="2"/>
  <c r="N16" i="2"/>
  <c r="M16" i="2"/>
  <c r="P16" i="2" s="1"/>
  <c r="F40" i="2"/>
  <c r="E41" i="2" s="1"/>
  <c r="G41" i="2"/>
  <c r="I41" i="2" s="1"/>
  <c r="O40" i="1"/>
  <c r="N41" i="1"/>
  <c r="Q41" i="1" s="1"/>
  <c r="N40" i="1"/>
  <c r="Q40" i="1" s="1"/>
  <c r="N42" i="1"/>
  <c r="Q42" i="1" s="1"/>
  <c r="K42" i="1"/>
  <c r="O42" i="1" s="1"/>
  <c r="L42" i="1"/>
  <c r="M42" i="1"/>
  <c r="N39" i="2"/>
  <c r="M40" i="2"/>
  <c r="P40" i="2" s="1"/>
  <c r="M39" i="2"/>
  <c r="P39" i="2" s="1"/>
  <c r="J17" i="2"/>
  <c r="K17" i="2"/>
  <c r="L17" i="2"/>
  <c r="G17" i="1"/>
  <c r="J17" i="1" s="1"/>
  <c r="E17" i="1"/>
  <c r="K16" i="1"/>
  <c r="M16" i="1"/>
  <c r="L16" i="1"/>
  <c r="F43" i="1" l="1"/>
  <c r="G44" i="1" s="1"/>
  <c r="J44" i="1" s="1"/>
  <c r="E44" i="1"/>
  <c r="J41" i="2"/>
  <c r="K41" i="2"/>
  <c r="L41" i="2"/>
  <c r="J18" i="2"/>
  <c r="L18" i="2"/>
  <c r="K18" i="2"/>
  <c r="G18" i="1"/>
  <c r="J18" i="1" s="1"/>
  <c r="E18" i="1"/>
  <c r="O16" i="1"/>
  <c r="P16" i="1" s="1"/>
  <c r="N16" i="1"/>
  <c r="Q16" i="1" s="1"/>
  <c r="K17" i="1"/>
  <c r="M17" i="1"/>
  <c r="L17" i="1"/>
  <c r="O39" i="2"/>
  <c r="O40" i="2"/>
  <c r="F41" i="2"/>
  <c r="G42" i="2" s="1"/>
  <c r="I42" i="2" s="1"/>
  <c r="O16" i="2"/>
  <c r="K43" i="1"/>
  <c r="L43" i="1"/>
  <c r="M43" i="1"/>
  <c r="N17" i="2"/>
  <c r="O17" i="2" s="1"/>
  <c r="M17" i="2"/>
  <c r="P17" i="2" s="1"/>
  <c r="P40" i="1"/>
  <c r="P42" i="1"/>
  <c r="P41" i="1"/>
  <c r="E19" i="2"/>
  <c r="G19" i="2"/>
  <c r="I19" i="2" s="1"/>
  <c r="J42" i="2" l="1"/>
  <c r="L42" i="2"/>
  <c r="K42" i="2"/>
  <c r="K44" i="1"/>
  <c r="M44" i="1"/>
  <c r="L44" i="1"/>
  <c r="J19" i="2"/>
  <c r="K19" i="2"/>
  <c r="L19" i="2"/>
  <c r="E19" i="1"/>
  <c r="G19" i="1"/>
  <c r="J19" i="1" s="1"/>
  <c r="E20" i="2"/>
  <c r="G20" i="2"/>
  <c r="I20" i="2" s="1"/>
  <c r="O43" i="1"/>
  <c r="P43" i="1" s="1"/>
  <c r="N43" i="1"/>
  <c r="Q43" i="1" s="1"/>
  <c r="N41" i="2"/>
  <c r="O41" i="2" s="1"/>
  <c r="M41" i="2"/>
  <c r="P41" i="2" s="1"/>
  <c r="E42" i="2"/>
  <c r="O17" i="1"/>
  <c r="P17" i="1" s="1"/>
  <c r="N17" i="1"/>
  <c r="Q17" i="1" s="1"/>
  <c r="K18" i="1"/>
  <c r="M18" i="1"/>
  <c r="L18" i="1"/>
  <c r="F44" i="1"/>
  <c r="G45" i="1" s="1"/>
  <c r="J45" i="1" s="1"/>
  <c r="N18" i="2"/>
  <c r="O18" i="2" s="1"/>
  <c r="M18" i="2"/>
  <c r="P18" i="2" s="1"/>
  <c r="K45" i="1" l="1"/>
  <c r="M45" i="1"/>
  <c r="L45" i="1"/>
  <c r="F42" i="2"/>
  <c r="G43" i="2" s="1"/>
  <c r="I43" i="2" s="1"/>
  <c r="E43" i="2"/>
  <c r="E21" i="2"/>
  <c r="G22" i="2" s="1"/>
  <c r="G23" i="2" s="1"/>
  <c r="G24" i="2" s="1"/>
  <c r="G25" i="2" s="1"/>
  <c r="G21" i="2"/>
  <c r="I21" i="2" s="1"/>
  <c r="K19" i="1"/>
  <c r="L19" i="1"/>
  <c r="M19" i="1"/>
  <c r="E20" i="1"/>
  <c r="G20" i="1"/>
  <c r="J20" i="1" s="1"/>
  <c r="O44" i="1"/>
  <c r="P44" i="1" s="1"/>
  <c r="N44" i="1"/>
  <c r="Q44" i="1" s="1"/>
  <c r="O18" i="1"/>
  <c r="P18" i="1" s="1"/>
  <c r="N18" i="1"/>
  <c r="Q18" i="1" s="1"/>
  <c r="E45" i="1"/>
  <c r="J20" i="2"/>
  <c r="L20" i="2"/>
  <c r="K20" i="2"/>
  <c r="N19" i="2"/>
  <c r="O19" i="2" s="1"/>
  <c r="M19" i="2"/>
  <c r="P19" i="2" s="1"/>
  <c r="N42" i="2"/>
  <c r="O42" i="2" s="1"/>
  <c r="M42" i="2"/>
  <c r="P42" i="2" s="1"/>
  <c r="F45" i="1" l="1"/>
  <c r="E46" i="1" s="1"/>
  <c r="F43" i="2"/>
  <c r="G44" i="2" s="1"/>
  <c r="I44" i="2" s="1"/>
  <c r="E44" i="2"/>
  <c r="J21" i="2"/>
  <c r="K21" i="2"/>
  <c r="L21" i="2"/>
  <c r="E21" i="1"/>
  <c r="G22" i="1" s="1"/>
  <c r="G23" i="1" s="1"/>
  <c r="G24" i="1" s="1"/>
  <c r="G25" i="1" s="1"/>
  <c r="G21" i="1"/>
  <c r="J21" i="1" s="1"/>
  <c r="J43" i="2"/>
  <c r="L43" i="2"/>
  <c r="K43" i="2"/>
  <c r="O19" i="1"/>
  <c r="P19" i="1" s="1"/>
  <c r="N19" i="1"/>
  <c r="Q19" i="1" s="1"/>
  <c r="N20" i="2"/>
  <c r="O20" i="2" s="1"/>
  <c r="M20" i="2"/>
  <c r="P20" i="2" s="1"/>
  <c r="K20" i="1"/>
  <c r="L20" i="1"/>
  <c r="M20" i="1"/>
  <c r="O45" i="1"/>
  <c r="P45" i="1" s="1"/>
  <c r="N45" i="1"/>
  <c r="Q45" i="1" s="1"/>
  <c r="G46" i="1" l="1"/>
  <c r="J46" i="1" s="1"/>
  <c r="J44" i="2"/>
  <c r="L44" i="2"/>
  <c r="K44" i="2"/>
  <c r="F46" i="1"/>
  <c r="G47" i="1" s="1"/>
  <c r="G49" i="1"/>
  <c r="F44" i="2"/>
  <c r="G45" i="2" s="1"/>
  <c r="I45" i="2" s="1"/>
  <c r="K21" i="1"/>
  <c r="M21" i="1"/>
  <c r="L21" i="1"/>
  <c r="N43" i="2"/>
  <c r="O43" i="2" s="1"/>
  <c r="M43" i="2"/>
  <c r="P43" i="2" s="1"/>
  <c r="K46" i="1"/>
  <c r="L46" i="1"/>
  <c r="M46" i="1"/>
  <c r="O20" i="1"/>
  <c r="P20" i="1" s="1"/>
  <c r="N20" i="1"/>
  <c r="Q20" i="1" s="1"/>
  <c r="N21" i="2"/>
  <c r="O21" i="2" s="1"/>
  <c r="O22" i="2" s="1"/>
  <c r="M21" i="2"/>
  <c r="P21" i="2" s="1"/>
  <c r="J45" i="2" l="1"/>
  <c r="L45" i="2"/>
  <c r="K45" i="2"/>
  <c r="O21" i="1"/>
  <c r="P21" i="1" s="1"/>
  <c r="N21" i="1"/>
  <c r="O46" i="1"/>
  <c r="P46" i="1" s="1"/>
  <c r="N46" i="1"/>
  <c r="E45" i="2"/>
  <c r="G48" i="1"/>
  <c r="G50" i="1"/>
  <c r="N44" i="2"/>
  <c r="O44" i="2" s="1"/>
  <c r="M44" i="2"/>
  <c r="P44" i="2" s="1"/>
  <c r="Q21" i="1" l="1"/>
  <c r="N22" i="1"/>
  <c r="F45" i="2"/>
  <c r="E46" i="2" s="1"/>
  <c r="N47" i="1"/>
  <c r="Q46" i="1"/>
  <c r="N45" i="2"/>
  <c r="O45" i="2" s="1"/>
  <c r="M45" i="2"/>
  <c r="P45" i="2" s="1"/>
  <c r="G46" i="2" l="1"/>
  <c r="I46" i="2" s="1"/>
  <c r="J46" i="2" s="1"/>
  <c r="F46" i="2"/>
  <c r="G47" i="2" s="1"/>
  <c r="L46" i="2"/>
  <c r="K46" i="2" l="1"/>
  <c r="G48" i="2"/>
  <c r="N46" i="2"/>
  <c r="O46" i="2" s="1"/>
  <c r="O47" i="2" s="1"/>
  <c r="M46" i="2"/>
  <c r="P46" i="2" s="1"/>
  <c r="G50" i="2"/>
  <c r="G49" i="2"/>
</calcChain>
</file>

<file path=xl/comments1.xml><?xml version="1.0" encoding="utf-8"?>
<comments xmlns="http://schemas.openxmlformats.org/spreadsheetml/2006/main">
  <authors>
    <author>TALLURI</author>
    <author xml:space="preserve"> 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TALLURI: considers only the level componet but does not consider trend</t>
        </r>
      </text>
    </comment>
    <comment ref="E5" authorId="1" shapeId="0">
      <text>
        <r>
          <rPr>
            <sz val="8"/>
            <color indexed="81"/>
            <rFont val="Tahoma"/>
            <family val="2"/>
          </rPr>
          <t>Talluri: Level component is the average of all demand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TALLURI:
y-intercept</t>
        </r>
      </text>
    </comment>
    <comment ref="T21" authorId="0" shapeId="0">
      <text>
        <r>
          <rPr>
            <sz val="8"/>
            <color indexed="81"/>
            <rFont val="Tahoma"/>
            <family val="2"/>
          </rPr>
          <t>TALLURI: slope-
change in mean sales for a unit increase in time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TALLURI:
considers trend and level components</t>
        </r>
      </text>
    </comment>
    <comment ref="E30" authorId="1" shapeId="0">
      <text>
        <r>
          <rPr>
            <sz val="8"/>
            <color indexed="81"/>
            <rFont val="Tahoma"/>
            <family val="2"/>
          </rPr>
          <t>Talluri: Level componet from regression of sales vs. period</t>
        </r>
      </text>
    </comment>
    <comment ref="F30" authorId="1" shapeId="0">
      <text>
        <r>
          <rPr>
            <sz val="8"/>
            <color indexed="81"/>
            <rFont val="Tahoma"/>
            <family val="2"/>
          </rPr>
          <t>Talluri: slope identified from regression of sales vs. period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from regression</t>
        </r>
      </text>
    </comment>
    <comment ref="E30" authorId="0" shapeId="0">
      <text>
        <r>
          <rPr>
            <b/>
            <sz val="8"/>
            <color indexed="81"/>
            <rFont val="Tahoma"/>
            <family val="2"/>
          </rPr>
          <t xml:space="preserve"> from regression of sales vs. period</t>
        </r>
      </text>
    </comment>
    <comment ref="F30" authorId="0" shapeId="0">
      <text>
        <r>
          <rPr>
            <b/>
            <sz val="8"/>
            <color indexed="81"/>
            <rFont val="Tahoma"/>
            <family val="2"/>
          </rPr>
          <t xml:space="preserve"> from regression</t>
        </r>
      </text>
    </comment>
  </commentList>
</comments>
</file>

<file path=xl/sharedStrings.xml><?xml version="1.0" encoding="utf-8"?>
<sst xmlns="http://schemas.openxmlformats.org/spreadsheetml/2006/main" count="193" uniqueCount="47">
  <si>
    <t>Year</t>
  </si>
  <si>
    <t>Quarter</t>
  </si>
  <si>
    <t>Period</t>
  </si>
  <si>
    <t>Sales</t>
  </si>
  <si>
    <t>Level</t>
  </si>
  <si>
    <t>Trend</t>
  </si>
  <si>
    <t>Forecast</t>
  </si>
  <si>
    <r>
      <t>E</t>
    </r>
    <r>
      <rPr>
        <b/>
        <vertAlign val="subscript"/>
        <sz val="10"/>
        <rFont val="Arial"/>
        <family val="2"/>
      </rPr>
      <t>t</t>
    </r>
  </si>
  <si>
    <r>
      <t>A</t>
    </r>
    <r>
      <rPr>
        <b/>
        <vertAlign val="subscript"/>
        <sz val="10"/>
        <rFont val="Arial"/>
        <family val="2"/>
      </rPr>
      <t>t</t>
    </r>
  </si>
  <si>
    <t>MSE</t>
  </si>
  <si>
    <t>MAD</t>
  </si>
  <si>
    <t>Percent Error</t>
  </si>
  <si>
    <t>MAPE</t>
  </si>
  <si>
    <t>TS</t>
  </si>
  <si>
    <t xml:space="preserve">I </t>
  </si>
  <si>
    <t>II</t>
  </si>
  <si>
    <t>III</t>
  </si>
  <si>
    <t>IV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</si>
  <si>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</si>
  <si>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</si>
  <si>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</si>
  <si>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</si>
  <si>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</si>
  <si>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</si>
  <si>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</si>
  <si>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</si>
  <si>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</si>
  <si>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</si>
  <si>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</si>
  <si>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</si>
  <si>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</si>
  <si>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</si>
  <si>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</si>
  <si>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</si>
  <si>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</si>
  <si>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</si>
  <si>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</si>
  <si>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X Variable 1</t>
  </si>
  <si>
    <t>Regression - Sales vs. Period</t>
  </si>
  <si>
    <t>Exponential Smoothing</t>
  </si>
  <si>
    <t>Estimate of standard deviation of forecast error:</t>
  </si>
  <si>
    <t>Holt's model has lower forecast error and is better than the simple exponential smoothing model</t>
  </si>
  <si>
    <r>
      <t>E</t>
    </r>
    <r>
      <rPr>
        <b/>
        <vertAlign val="subscript"/>
        <sz val="12"/>
        <rFont val="Arial"/>
        <family val="2"/>
      </rPr>
      <t>t</t>
    </r>
  </si>
  <si>
    <r>
      <t>A</t>
    </r>
    <r>
      <rPr>
        <b/>
        <vertAlign val="subscript"/>
        <sz val="12"/>
        <rFont val="Arial"/>
        <family val="2"/>
      </rPr>
      <t>t</t>
    </r>
  </si>
  <si>
    <t>Bias</t>
  </si>
  <si>
    <t>Holt's Model</t>
  </si>
  <si>
    <t>Exercise 7-3: Flowers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</si>
</sst>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.0_);_(* \(#,##0.0\);_(* &quot;-&quot;??_);_(@_)"/>
  </numFmts>
  <fonts count="15" x14ac:knownFonts="1">
    <font>
      <sz val="10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8"/>
      <color indexed="81"/>
      <name val="Tahoma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color indexed="81"/>
      <name val="Tahoma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i/>
      <sz val="12"/>
      <name val="Arial"/>
      <family val="2"/>
    </font>
    <font>
      <sz val="12"/>
      <color indexed="12"/>
      <name val="Arial"/>
      <family val="2"/>
    </font>
    <font>
      <sz val="12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0" xfId="0" applyFill="1" applyBorder="1" applyAlignment="1"/>
    <xf numFmtId="0" fontId="0" fillId="0" borderId="4" xfId="0" applyFill="1" applyBorder="1" applyAlignment="1"/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Continuous"/>
    </xf>
    <xf numFmtId="0" fontId="5" fillId="0" borderId="6" xfId="0" applyFont="1" applyFill="1" applyBorder="1" applyAlignment="1">
      <alignment horizontal="center"/>
    </xf>
    <xf numFmtId="0" fontId="0" fillId="0" borderId="7" xfId="0" applyFill="1" applyBorder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2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3" borderId="0" xfId="0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1" fontId="8" fillId="0" borderId="9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11" fillId="0" borderId="5" xfId="0" applyFont="1" applyFill="1" applyBorder="1" applyAlignment="1">
      <alignment horizontal="centerContinuous"/>
    </xf>
    <xf numFmtId="0" fontId="8" fillId="0" borderId="0" xfId="0" applyFont="1" applyFill="1" applyBorder="1" applyAlignment="1"/>
    <xf numFmtId="0" fontId="8" fillId="0" borderId="4" xfId="0" applyFont="1" applyFill="1" applyBorder="1" applyAlignment="1"/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12" fillId="2" borderId="0" xfId="0" applyNumberFormat="1" applyFont="1" applyFill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2" fontId="12" fillId="0" borderId="8" xfId="0" applyNumberFormat="1" applyFont="1" applyBorder="1" applyAlignment="1">
      <alignment horizontal="center"/>
    </xf>
    <xf numFmtId="0" fontId="13" fillId="0" borderId="0" xfId="0" applyFont="1"/>
    <xf numFmtId="2" fontId="8" fillId="0" borderId="9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1" fillId="4" borderId="1" xfId="0" applyFont="1" applyFill="1" applyBorder="1" applyAlignment="1">
      <alignment horizontal="center" wrapText="1"/>
    </xf>
    <xf numFmtId="0" fontId="1" fillId="4" borderId="0" xfId="0" applyFont="1" applyFill="1" applyAlignment="1">
      <alignment horizontal="left"/>
    </xf>
    <xf numFmtId="0" fontId="4" fillId="4" borderId="0" xfId="0" applyFont="1" applyFill="1"/>
    <xf numFmtId="0" fontId="7" fillId="0" borderId="0" xfId="0" applyFont="1" applyFill="1"/>
    <xf numFmtId="0" fontId="9" fillId="0" borderId="1" xfId="0" applyFont="1" applyFill="1" applyBorder="1" applyAlignment="1">
      <alignment horizontal="center" wrapText="1"/>
    </xf>
    <xf numFmtId="43" fontId="8" fillId="3" borderId="7" xfId="1" applyFont="1" applyFill="1" applyBorder="1" applyAlignment="1"/>
    <xf numFmtId="164" fontId="8" fillId="0" borderId="2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0" fontId="8" fillId="3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5" fontId="8" fillId="0" borderId="1" xfId="1" applyNumberFormat="1" applyFont="1" applyBorder="1" applyAlignment="1">
      <alignment horizontal="center"/>
    </xf>
    <xf numFmtId="43" fontId="8" fillId="0" borderId="1" xfId="1" applyFont="1" applyBorder="1" applyAlignment="1">
      <alignment horizontal="center"/>
    </xf>
    <xf numFmtId="0" fontId="8" fillId="0" borderId="1" xfId="0" applyFont="1" applyBorder="1"/>
    <xf numFmtId="165" fontId="8" fillId="2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X54"/>
  <sheetViews>
    <sheetView tabSelected="1" zoomScale="90" zoomScaleNormal="90" workbookViewId="0">
      <selection activeCell="E6" sqref="E6"/>
    </sheetView>
  </sheetViews>
  <sheetFormatPr defaultRowHeight="12.5" x14ac:dyDescent="0.25"/>
  <cols>
    <col min="1" max="1" width="8" style="4" customWidth="1"/>
    <col min="2" max="2" width="9.7265625" style="4" bestFit="1" customWidth="1"/>
    <col min="3" max="4" width="8" style="4" customWidth="1"/>
    <col min="5" max="6" width="9.453125" bestFit="1" customWidth="1"/>
    <col min="7" max="7" width="13.54296875" customWidth="1"/>
    <col min="8" max="8" width="9.54296875" customWidth="1"/>
    <col min="9" max="9" width="3.81640625" customWidth="1"/>
    <col min="10" max="12" width="8.453125" customWidth="1"/>
    <col min="13" max="13" width="12.54296875" customWidth="1"/>
    <col min="14" max="14" width="8.453125" customWidth="1"/>
    <col min="15" max="15" width="9.81640625" bestFit="1" customWidth="1"/>
    <col min="16" max="17" width="8.453125" customWidth="1"/>
    <col min="18" max="18" width="4.54296875" customWidth="1"/>
    <col min="19" max="19" width="33.26953125" bestFit="1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51" t="s">
        <v>46</v>
      </c>
      <c r="B1" s="24"/>
      <c r="C1" s="24"/>
      <c r="D1" s="24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ht="15.5" x14ac:dyDescent="0.35">
      <c r="A2" s="24"/>
      <c r="B2" s="24"/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4" ht="15.5" x14ac:dyDescent="0.35">
      <c r="A3" s="26" t="s">
        <v>39</v>
      </c>
      <c r="B3" s="24"/>
      <c r="C3" s="24"/>
      <c r="D3" s="24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32" x14ac:dyDescent="0.45">
      <c r="A4" s="56" t="s">
        <v>0</v>
      </c>
      <c r="B4" s="56" t="s">
        <v>1</v>
      </c>
      <c r="C4" s="56" t="s">
        <v>2</v>
      </c>
      <c r="D4" s="56" t="s">
        <v>3</v>
      </c>
      <c r="E4" s="57" t="s">
        <v>4</v>
      </c>
      <c r="F4" s="57"/>
      <c r="G4" s="57" t="s">
        <v>6</v>
      </c>
      <c r="H4" s="27"/>
      <c r="I4" s="25"/>
      <c r="J4" s="28" t="s">
        <v>42</v>
      </c>
      <c r="K4" s="28" t="s">
        <v>43</v>
      </c>
      <c r="L4" s="52" t="s">
        <v>44</v>
      </c>
      <c r="M4" s="28" t="s">
        <v>9</v>
      </c>
      <c r="N4" s="28" t="s">
        <v>10</v>
      </c>
      <c r="O4" s="28" t="s">
        <v>11</v>
      </c>
      <c r="P4" s="28" t="s">
        <v>12</v>
      </c>
      <c r="Q4" s="28" t="s">
        <v>13</v>
      </c>
      <c r="R4" s="25"/>
      <c r="S4" s="25" t="s">
        <v>38</v>
      </c>
      <c r="T4" s="25"/>
      <c r="U4" s="25"/>
      <c r="V4" s="25"/>
      <c r="W4" s="25"/>
      <c r="X4" s="25"/>
    </row>
    <row r="5" spans="1:24" ht="16" thickBot="1" x14ac:dyDescent="0.4">
      <c r="A5" s="58"/>
      <c r="B5" s="58"/>
      <c r="C5" s="58">
        <v>0</v>
      </c>
      <c r="D5" s="58"/>
      <c r="E5" s="59">
        <f>AVERAGE(D6:D21)</f>
        <v>132.5625</v>
      </c>
      <c r="F5" s="60"/>
      <c r="G5" s="60"/>
      <c r="H5" s="25"/>
      <c r="I5" s="25"/>
      <c r="J5" s="29"/>
      <c r="K5" s="29"/>
      <c r="L5" s="29"/>
      <c r="M5" s="29"/>
      <c r="N5" s="29"/>
      <c r="O5" s="29"/>
      <c r="P5" s="29"/>
      <c r="Q5" s="29"/>
      <c r="R5" s="25"/>
      <c r="S5" s="25"/>
      <c r="T5" s="25"/>
      <c r="U5" s="25"/>
      <c r="V5" s="25"/>
      <c r="W5" s="25"/>
      <c r="X5" s="25"/>
    </row>
    <row r="6" spans="1:24" ht="15.5" x14ac:dyDescent="0.35">
      <c r="A6" s="58">
        <v>1</v>
      </c>
      <c r="B6" s="58" t="s">
        <v>14</v>
      </c>
      <c r="C6" s="58">
        <v>1</v>
      </c>
      <c r="D6" s="61">
        <v>98</v>
      </c>
      <c r="E6" s="59">
        <f t="shared" ref="E6:E21" si="0">0.1*D6+(1-0.1)*E5</f>
        <v>129.10625000000002</v>
      </c>
      <c r="F6" s="59"/>
      <c r="G6" s="59">
        <f t="shared" ref="G6:G21" si="1">E5+F5</f>
        <v>132.5625</v>
      </c>
      <c r="H6" s="30"/>
      <c r="I6" s="25"/>
      <c r="J6" s="54">
        <f>G6-D6</f>
        <v>34.5625</v>
      </c>
      <c r="K6" s="54">
        <f t="shared" ref="K6:K21" si="2">ABS(J6)</f>
        <v>34.5625</v>
      </c>
      <c r="L6" s="54">
        <f>SUM($J$6:J6)</f>
        <v>34.5625</v>
      </c>
      <c r="M6" s="54">
        <f>SUMSQ($J$6:J6)/C6</f>
        <v>1194.56640625</v>
      </c>
      <c r="N6" s="54">
        <f>SUM($K$6:K6)/C6</f>
        <v>34.5625</v>
      </c>
      <c r="O6" s="54">
        <f>K6/D6*100</f>
        <v>35.267857142857146</v>
      </c>
      <c r="P6" s="54">
        <f>AVERAGE($O$6:O6)</f>
        <v>35.267857142857146</v>
      </c>
      <c r="Q6" s="31">
        <f>SUM($J$6:J6)/N6</f>
        <v>1</v>
      </c>
      <c r="R6" s="25"/>
      <c r="S6" s="32" t="s">
        <v>18</v>
      </c>
      <c r="T6" s="32"/>
      <c r="U6" s="25"/>
      <c r="V6" s="25"/>
      <c r="W6" s="25"/>
      <c r="X6" s="25"/>
    </row>
    <row r="7" spans="1:24" ht="15.5" x14ac:dyDescent="0.35">
      <c r="A7" s="58"/>
      <c r="B7" s="58" t="s">
        <v>15</v>
      </c>
      <c r="C7" s="58">
        <v>2</v>
      </c>
      <c r="D7" s="61">
        <v>106</v>
      </c>
      <c r="E7" s="59">
        <f t="shared" si="0"/>
        <v>126.79562500000003</v>
      </c>
      <c r="F7" s="59"/>
      <c r="G7" s="59">
        <f t="shared" si="1"/>
        <v>129.10625000000002</v>
      </c>
      <c r="H7" s="30"/>
      <c r="I7" s="25"/>
      <c r="J7" s="54">
        <f t="shared" ref="J7:J21" si="3">G7-D7</f>
        <v>23.106250000000017</v>
      </c>
      <c r="K7" s="54">
        <f t="shared" si="2"/>
        <v>23.106250000000017</v>
      </c>
      <c r="L7" s="54">
        <f>SUM($J$6:J7)</f>
        <v>57.668750000000017</v>
      </c>
      <c r="M7" s="54">
        <f>SUMSQ($J$6:J7)/C7</f>
        <v>864.23259765625039</v>
      </c>
      <c r="N7" s="54">
        <f>SUM($K$6:K7)/C7</f>
        <v>28.834375000000009</v>
      </c>
      <c r="O7" s="54">
        <f t="shared" ref="O7:O21" si="4">K7/D7*100</f>
        <v>21.79834905660379</v>
      </c>
      <c r="P7" s="54">
        <f>AVERAGE($O$6:O7)</f>
        <v>28.533103099730468</v>
      </c>
      <c r="Q7" s="31">
        <f>SUM($J$6:J7)/N7</f>
        <v>2</v>
      </c>
      <c r="R7" s="25"/>
      <c r="S7" s="33" t="s">
        <v>19</v>
      </c>
      <c r="T7" s="33">
        <v>0.89259737108063775</v>
      </c>
      <c r="U7" s="25"/>
      <c r="V7" s="25"/>
      <c r="W7" s="25"/>
      <c r="X7" s="25"/>
    </row>
    <row r="8" spans="1:24" ht="15.5" x14ac:dyDescent="0.35">
      <c r="A8" s="58"/>
      <c r="B8" s="58" t="s">
        <v>16</v>
      </c>
      <c r="C8" s="58">
        <v>3</v>
      </c>
      <c r="D8" s="61">
        <v>109</v>
      </c>
      <c r="E8" s="59">
        <f t="shared" si="0"/>
        <v>125.01606250000003</v>
      </c>
      <c r="F8" s="59"/>
      <c r="G8" s="59">
        <f t="shared" si="1"/>
        <v>126.79562500000003</v>
      </c>
      <c r="H8" s="30"/>
      <c r="I8" s="25"/>
      <c r="J8" s="54">
        <f t="shared" si="3"/>
        <v>17.79562500000003</v>
      </c>
      <c r="K8" s="54">
        <f t="shared" si="2"/>
        <v>17.79562500000003</v>
      </c>
      <c r="L8" s="54">
        <f>SUM($J$6:J8)</f>
        <v>75.464375000000047</v>
      </c>
      <c r="M8" s="54">
        <f>SUMSQ($J$6:J8)/C8</f>
        <v>681.7164881510422</v>
      </c>
      <c r="N8" s="54">
        <f>SUM($K$6:K8)/C8</f>
        <v>25.154791666666682</v>
      </c>
      <c r="O8" s="54">
        <f t="shared" si="4"/>
        <v>16.326261467889935</v>
      </c>
      <c r="P8" s="54">
        <f>AVERAGE($O$6:O8)</f>
        <v>24.464155889116956</v>
      </c>
      <c r="Q8" s="31">
        <f>SUM($J$6:J8)/N8</f>
        <v>3</v>
      </c>
      <c r="R8" s="25"/>
      <c r="S8" s="33" t="s">
        <v>20</v>
      </c>
      <c r="T8" s="33">
        <v>0.79673006686006564</v>
      </c>
      <c r="U8" s="25"/>
      <c r="V8" s="25"/>
      <c r="W8" s="25"/>
      <c r="X8" s="25"/>
    </row>
    <row r="9" spans="1:24" ht="15.5" x14ac:dyDescent="0.35">
      <c r="A9" s="58"/>
      <c r="B9" s="58" t="s">
        <v>17</v>
      </c>
      <c r="C9" s="58">
        <v>4</v>
      </c>
      <c r="D9" s="61">
        <v>133</v>
      </c>
      <c r="E9" s="59">
        <f t="shared" si="0"/>
        <v>125.81445625000003</v>
      </c>
      <c r="F9" s="59"/>
      <c r="G9" s="59">
        <f t="shared" si="1"/>
        <v>125.01606250000003</v>
      </c>
      <c r="H9" s="30"/>
      <c r="I9" s="25"/>
      <c r="J9" s="54">
        <f t="shared" si="3"/>
        <v>-7.9839374999999677</v>
      </c>
      <c r="K9" s="54">
        <f t="shared" si="2"/>
        <v>7.9839374999999677</v>
      </c>
      <c r="L9" s="54">
        <f>SUM($J$6:J9)</f>
        <v>67.480437500000079</v>
      </c>
      <c r="M9" s="54">
        <f>SUMSQ($J$6:J9)/C9</f>
        <v>527.22318061425813</v>
      </c>
      <c r="N9" s="54">
        <f>SUM($K$6:K9)/C9</f>
        <v>20.862078125000004</v>
      </c>
      <c r="O9" s="54">
        <f t="shared" si="4"/>
        <v>6.0029605263157659</v>
      </c>
      <c r="P9" s="54">
        <f>AVERAGE($O$6:O9)</f>
        <v>19.848857048416658</v>
      </c>
      <c r="Q9" s="31">
        <f>SUM($J$6:J9)/N9</f>
        <v>3.2345980633221347</v>
      </c>
      <c r="R9" s="25"/>
      <c r="S9" s="33" t="s">
        <v>21</v>
      </c>
      <c r="T9" s="33">
        <v>0.78221078592149884</v>
      </c>
      <c r="U9" s="25"/>
      <c r="V9" s="25"/>
      <c r="W9" s="25"/>
      <c r="X9" s="25"/>
    </row>
    <row r="10" spans="1:24" ht="15.5" x14ac:dyDescent="0.35">
      <c r="A10" s="58">
        <v>2</v>
      </c>
      <c r="B10" s="58" t="s">
        <v>14</v>
      </c>
      <c r="C10" s="58">
        <v>5</v>
      </c>
      <c r="D10" s="61">
        <v>130</v>
      </c>
      <c r="E10" s="59">
        <f t="shared" si="0"/>
        <v>126.23301062500003</v>
      </c>
      <c r="F10" s="59"/>
      <c r="G10" s="59">
        <f t="shared" si="1"/>
        <v>125.81445625000003</v>
      </c>
      <c r="H10" s="30"/>
      <c r="I10" s="25"/>
      <c r="J10" s="54">
        <f t="shared" si="3"/>
        <v>-4.1855437499999653</v>
      </c>
      <c r="K10" s="54">
        <f t="shared" si="2"/>
        <v>4.1855437499999653</v>
      </c>
      <c r="L10" s="54">
        <f>SUM($J$6:J10)</f>
        <v>63.294893750000114</v>
      </c>
      <c r="M10" s="54">
        <f>SUMSQ($J$6:J10)/C10</f>
        <v>425.28229978803927</v>
      </c>
      <c r="N10" s="54">
        <f>SUM($K$6:K10)/C10</f>
        <v>17.526771249999996</v>
      </c>
      <c r="O10" s="54">
        <f t="shared" si="4"/>
        <v>3.2196490384615117</v>
      </c>
      <c r="P10" s="54">
        <f>AVERAGE($O$6:O10)</f>
        <v>16.523015446425628</v>
      </c>
      <c r="Q10" s="31">
        <f>SUM($J$6:J10)/N10</f>
        <v>3.6113265157152163</v>
      </c>
      <c r="R10" s="25"/>
      <c r="S10" s="33" t="s">
        <v>22</v>
      </c>
      <c r="T10" s="33">
        <v>9.5137947169342691</v>
      </c>
      <c r="U10" s="25"/>
      <c r="V10" s="25"/>
      <c r="W10" s="25"/>
      <c r="X10" s="25"/>
    </row>
    <row r="11" spans="1:24" ht="16" thickBot="1" x14ac:dyDescent="0.4">
      <c r="A11" s="58"/>
      <c r="B11" s="58" t="s">
        <v>15</v>
      </c>
      <c r="C11" s="58">
        <v>6</v>
      </c>
      <c r="D11" s="61">
        <v>116</v>
      </c>
      <c r="E11" s="59">
        <f t="shared" si="0"/>
        <v>125.20970956250002</v>
      </c>
      <c r="F11" s="59"/>
      <c r="G11" s="59">
        <f t="shared" si="1"/>
        <v>126.23301062500003</v>
      </c>
      <c r="H11" s="30"/>
      <c r="I11" s="25"/>
      <c r="J11" s="54">
        <f t="shared" si="3"/>
        <v>10.233010625000034</v>
      </c>
      <c r="K11" s="54">
        <f t="shared" si="2"/>
        <v>10.233010625000034</v>
      </c>
      <c r="L11" s="54">
        <f>SUM($J$6:J11)</f>
        <v>73.527904375000148</v>
      </c>
      <c r="M11" s="54">
        <f>SUMSQ($J$6:J11)/C11</f>
        <v>371.85433423192666</v>
      </c>
      <c r="N11" s="54">
        <f>SUM($K$6:K11)/C11</f>
        <v>16.311144479166668</v>
      </c>
      <c r="O11" s="54">
        <f t="shared" si="4"/>
        <v>8.8215608836207196</v>
      </c>
      <c r="P11" s="54">
        <f>AVERAGE($O$6:O11)</f>
        <v>15.239439685958144</v>
      </c>
      <c r="Q11" s="31">
        <f>SUM($J$6:J11)/N11</f>
        <v>4.507832327088594</v>
      </c>
      <c r="R11" s="25"/>
      <c r="S11" s="34" t="s">
        <v>23</v>
      </c>
      <c r="T11" s="34">
        <v>16</v>
      </c>
      <c r="U11" s="25"/>
      <c r="V11" s="25"/>
      <c r="W11" s="25"/>
      <c r="X11" s="25"/>
    </row>
    <row r="12" spans="1:24" ht="15.5" x14ac:dyDescent="0.35">
      <c r="A12" s="58"/>
      <c r="B12" s="58" t="s">
        <v>16</v>
      </c>
      <c r="C12" s="58">
        <v>7</v>
      </c>
      <c r="D12" s="61">
        <v>133</v>
      </c>
      <c r="E12" s="59">
        <f t="shared" si="0"/>
        <v>125.98873860625002</v>
      </c>
      <c r="F12" s="59"/>
      <c r="G12" s="59">
        <f t="shared" si="1"/>
        <v>125.20970956250002</v>
      </c>
      <c r="H12" s="30"/>
      <c r="I12" s="25"/>
      <c r="J12" s="54">
        <f t="shared" si="3"/>
        <v>-7.7902904374999764</v>
      </c>
      <c r="K12" s="54">
        <f t="shared" si="2"/>
        <v>7.7902904374999764</v>
      </c>
      <c r="L12" s="54">
        <f>SUM($J$6:J12)</f>
        <v>65.737613937500171</v>
      </c>
      <c r="M12" s="54">
        <f>SUMSQ($J$6:J12)/C12</f>
        <v>327.40209007030904</v>
      </c>
      <c r="N12" s="54">
        <f>SUM($K$6:K12)/C12</f>
        <v>15.093879616071428</v>
      </c>
      <c r="O12" s="54">
        <f t="shared" si="4"/>
        <v>5.8573612312029901</v>
      </c>
      <c r="P12" s="54">
        <f>AVERAGE($O$6:O12)</f>
        <v>13.899142763850264</v>
      </c>
      <c r="Q12" s="31">
        <f>SUM($J$6:J12)/N12</f>
        <v>4.355249651488216</v>
      </c>
      <c r="R12" s="25"/>
      <c r="S12" s="25"/>
      <c r="T12" s="25"/>
      <c r="U12" s="25"/>
      <c r="V12" s="25"/>
      <c r="W12" s="25"/>
      <c r="X12" s="25"/>
    </row>
    <row r="13" spans="1:24" ht="16" thickBot="1" x14ac:dyDescent="0.4">
      <c r="A13" s="58"/>
      <c r="B13" s="58" t="s">
        <v>17</v>
      </c>
      <c r="C13" s="58">
        <v>8</v>
      </c>
      <c r="D13" s="61">
        <v>116</v>
      </c>
      <c r="E13" s="59">
        <f t="shared" si="0"/>
        <v>124.98986474562503</v>
      </c>
      <c r="F13" s="59"/>
      <c r="G13" s="59">
        <f t="shared" si="1"/>
        <v>125.98873860625002</v>
      </c>
      <c r="H13" s="30"/>
      <c r="I13" s="25"/>
      <c r="J13" s="54">
        <f t="shared" si="3"/>
        <v>9.9887386062500241</v>
      </c>
      <c r="K13" s="54">
        <f t="shared" si="2"/>
        <v>9.9887386062500241</v>
      </c>
      <c r="L13" s="54">
        <f>SUM($J$6:J13)</f>
        <v>75.726352543750195</v>
      </c>
      <c r="M13" s="54">
        <f>SUMSQ($J$6:J13)/C13</f>
        <v>298.94869117951913</v>
      </c>
      <c r="N13" s="54">
        <f>SUM($K$6:K13)/C13</f>
        <v>14.455736989843752</v>
      </c>
      <c r="O13" s="54">
        <f t="shared" si="4"/>
        <v>8.6109815571120887</v>
      </c>
      <c r="P13" s="54">
        <f>AVERAGE($O$6:O13)</f>
        <v>13.238122613007992</v>
      </c>
      <c r="Q13" s="31">
        <f>SUM($J$6:J13)/N13</f>
        <v>5.2384982237124049</v>
      </c>
      <c r="R13" s="25"/>
      <c r="S13" s="25" t="s">
        <v>24</v>
      </c>
      <c r="T13" s="25"/>
      <c r="U13" s="25"/>
      <c r="V13" s="25"/>
      <c r="W13" s="25"/>
      <c r="X13" s="25"/>
    </row>
    <row r="14" spans="1:24" ht="15.5" x14ac:dyDescent="0.35">
      <c r="A14" s="58">
        <v>3</v>
      </c>
      <c r="B14" s="58" t="s">
        <v>14</v>
      </c>
      <c r="C14" s="58">
        <v>9</v>
      </c>
      <c r="D14" s="61">
        <v>138</v>
      </c>
      <c r="E14" s="59">
        <f t="shared" si="0"/>
        <v>126.29087827106252</v>
      </c>
      <c r="F14" s="59"/>
      <c r="G14" s="59">
        <f t="shared" si="1"/>
        <v>124.98986474562503</v>
      </c>
      <c r="H14" s="30"/>
      <c r="I14" s="25"/>
      <c r="J14" s="54">
        <f t="shared" si="3"/>
        <v>-13.010135254374973</v>
      </c>
      <c r="K14" s="54">
        <f t="shared" si="2"/>
        <v>13.010135254374973</v>
      </c>
      <c r="L14" s="54">
        <f>SUM($J$6:J14)</f>
        <v>62.716217289375223</v>
      </c>
      <c r="M14" s="54">
        <f>SUMSQ($J$6:J14)/C14</f>
        <v>284.53923875258704</v>
      </c>
      <c r="N14" s="54">
        <f>SUM($K$6:K14)/C14</f>
        <v>14.295114574791663</v>
      </c>
      <c r="O14" s="54">
        <f t="shared" si="4"/>
        <v>9.4276342423007051</v>
      </c>
      <c r="P14" s="54">
        <f>AVERAGE($O$6:O14)</f>
        <v>12.814735016262738</v>
      </c>
      <c r="Q14" s="31">
        <f>SUM($J$6:J14)/N14</f>
        <v>4.3872483120891141</v>
      </c>
      <c r="R14" s="25"/>
      <c r="S14" s="35"/>
      <c r="T14" s="35" t="s">
        <v>29</v>
      </c>
      <c r="U14" s="35" t="s">
        <v>30</v>
      </c>
      <c r="V14" s="35" t="s">
        <v>31</v>
      </c>
      <c r="W14" s="35" t="s">
        <v>32</v>
      </c>
      <c r="X14" s="35" t="s">
        <v>33</v>
      </c>
    </row>
    <row r="15" spans="1:24" ht="15.5" x14ac:dyDescent="0.35">
      <c r="A15" s="58"/>
      <c r="B15" s="58" t="s">
        <v>15</v>
      </c>
      <c r="C15" s="58">
        <v>10</v>
      </c>
      <c r="D15" s="61">
        <v>130</v>
      </c>
      <c r="E15" s="59">
        <f t="shared" si="0"/>
        <v>126.66179044395628</v>
      </c>
      <c r="F15" s="59"/>
      <c r="G15" s="59">
        <f t="shared" si="1"/>
        <v>126.29087827106252</v>
      </c>
      <c r="H15" s="30"/>
      <c r="I15" s="25"/>
      <c r="J15" s="54">
        <f t="shared" si="3"/>
        <v>-3.7091217289374754</v>
      </c>
      <c r="K15" s="54">
        <f t="shared" si="2"/>
        <v>3.7091217289374754</v>
      </c>
      <c r="L15" s="54">
        <f>SUM($J$6:J15)</f>
        <v>59.007095560437747</v>
      </c>
      <c r="M15" s="54">
        <f>SUMSQ($J$6:J15)/C15</f>
        <v>257.46107327733597</v>
      </c>
      <c r="N15" s="54">
        <f>SUM($K$6:K15)/C15</f>
        <v>13.236515290206246</v>
      </c>
      <c r="O15" s="54">
        <f t="shared" si="4"/>
        <v>2.8531705607211348</v>
      </c>
      <c r="P15" s="54">
        <f>AVERAGE($O$6:O15)</f>
        <v>11.818578570708578</v>
      </c>
      <c r="Q15" s="31">
        <f>SUM($J$6:J15)/N15</f>
        <v>4.4579025722953949</v>
      </c>
      <c r="R15" s="25"/>
      <c r="S15" s="33" t="s">
        <v>25</v>
      </c>
      <c r="T15" s="33">
        <v>1</v>
      </c>
      <c r="U15" s="33">
        <v>4966.7654411764706</v>
      </c>
      <c r="V15" s="33">
        <v>4966.7654411764706</v>
      </c>
      <c r="W15" s="33">
        <v>54.873934200402225</v>
      </c>
      <c r="X15" s="33">
        <v>3.3134796932745387E-6</v>
      </c>
    </row>
    <row r="16" spans="1:24" ht="15.5" x14ac:dyDescent="0.35">
      <c r="A16" s="58"/>
      <c r="B16" s="58" t="s">
        <v>16</v>
      </c>
      <c r="C16" s="58">
        <v>11</v>
      </c>
      <c r="D16" s="61">
        <v>147</v>
      </c>
      <c r="E16" s="59">
        <f t="shared" si="0"/>
        <v>128.69561139956065</v>
      </c>
      <c r="F16" s="59"/>
      <c r="G16" s="59">
        <f t="shared" si="1"/>
        <v>126.66179044395628</v>
      </c>
      <c r="H16" s="30"/>
      <c r="I16" s="25"/>
      <c r="J16" s="54">
        <f t="shared" si="3"/>
        <v>-20.338209556043722</v>
      </c>
      <c r="K16" s="54">
        <f t="shared" si="2"/>
        <v>20.338209556043722</v>
      </c>
      <c r="L16" s="54">
        <f>SUM($J$6:J16)</f>
        <v>38.668886004394025</v>
      </c>
      <c r="M16" s="54">
        <f>SUMSQ($J$6:J16)/C16</f>
        <v>271.65940915626436</v>
      </c>
      <c r="N16" s="54">
        <f>SUM($K$6:K16)/C16</f>
        <v>13.882123859827834</v>
      </c>
      <c r="O16" s="54">
        <f t="shared" si="4"/>
        <v>13.835516704791647</v>
      </c>
      <c r="P16" s="54">
        <f>AVERAGE($O$6:O16)</f>
        <v>12.001936582897947</v>
      </c>
      <c r="Q16" s="31">
        <f>SUM($J$6:J16)/N16</f>
        <v>2.7855165675544979</v>
      </c>
      <c r="R16" s="25"/>
      <c r="S16" s="33" t="s">
        <v>26</v>
      </c>
      <c r="T16" s="33">
        <v>14</v>
      </c>
      <c r="U16" s="33">
        <v>1267.1720588235298</v>
      </c>
      <c r="V16" s="33">
        <v>90.51228991596642</v>
      </c>
      <c r="W16" s="33"/>
      <c r="X16" s="33"/>
    </row>
    <row r="17" spans="1:24" ht="16" thickBot="1" x14ac:dyDescent="0.4">
      <c r="A17" s="58"/>
      <c r="B17" s="58" t="s">
        <v>17</v>
      </c>
      <c r="C17" s="58">
        <v>12</v>
      </c>
      <c r="D17" s="61">
        <v>141</v>
      </c>
      <c r="E17" s="59">
        <f t="shared" si="0"/>
        <v>129.92605025960458</v>
      </c>
      <c r="F17" s="59"/>
      <c r="G17" s="59">
        <f t="shared" si="1"/>
        <v>128.69561139956065</v>
      </c>
      <c r="H17" s="30"/>
      <c r="I17" s="25"/>
      <c r="J17" s="54">
        <f t="shared" si="3"/>
        <v>-12.304388600439353</v>
      </c>
      <c r="K17" s="54">
        <f t="shared" si="2"/>
        <v>12.304388600439353</v>
      </c>
      <c r="L17" s="54">
        <f>SUM($J$6:J17)</f>
        <v>26.364497403954672</v>
      </c>
      <c r="M17" s="54">
        <f>SUMSQ($J$6:J17)/C17</f>
        <v>261.63762329579419</v>
      </c>
      <c r="N17" s="54">
        <f>SUM($K$6:K17)/C17</f>
        <v>13.750645921545461</v>
      </c>
      <c r="O17" s="54">
        <f t="shared" si="4"/>
        <v>8.7265167379002495</v>
      </c>
      <c r="P17" s="54">
        <f>AVERAGE($O$6:O17)</f>
        <v>11.72898492914814</v>
      </c>
      <c r="Q17" s="31">
        <f>SUM($J$6:J17)/N17</f>
        <v>1.9173279244028063</v>
      </c>
      <c r="R17" s="25"/>
      <c r="S17" s="34" t="s">
        <v>27</v>
      </c>
      <c r="T17" s="34">
        <v>15</v>
      </c>
      <c r="U17" s="34">
        <v>6233.9375</v>
      </c>
      <c r="V17" s="34"/>
      <c r="W17" s="34"/>
      <c r="X17" s="34"/>
    </row>
    <row r="18" spans="1:24" ht="16" thickBot="1" x14ac:dyDescent="0.4">
      <c r="A18" s="58">
        <v>4</v>
      </c>
      <c r="B18" s="58" t="s">
        <v>14</v>
      </c>
      <c r="C18" s="58">
        <v>13</v>
      </c>
      <c r="D18" s="61">
        <v>144</v>
      </c>
      <c r="E18" s="59">
        <f t="shared" si="0"/>
        <v>131.33344523364411</v>
      </c>
      <c r="F18" s="59"/>
      <c r="G18" s="59">
        <f t="shared" si="1"/>
        <v>129.92605025960458</v>
      </c>
      <c r="H18" s="30"/>
      <c r="I18" s="25"/>
      <c r="J18" s="54">
        <f t="shared" si="3"/>
        <v>-14.07394974039542</v>
      </c>
      <c r="K18" s="54">
        <f t="shared" si="2"/>
        <v>14.07394974039542</v>
      </c>
      <c r="L18" s="54">
        <f>SUM($J$6:J18)</f>
        <v>12.290547663559252</v>
      </c>
      <c r="M18" s="54">
        <f>SUMSQ($J$6:J18)/C18</f>
        <v>256.7482723726697</v>
      </c>
      <c r="N18" s="54">
        <f>SUM($K$6:K18)/C18</f>
        <v>13.775515446072379</v>
      </c>
      <c r="O18" s="54">
        <f t="shared" si="4"/>
        <v>9.7735762086079312</v>
      </c>
      <c r="P18" s="54">
        <f>AVERAGE($O$6:O18)</f>
        <v>11.57856887372197</v>
      </c>
      <c r="Q18" s="31">
        <f>SUM($J$6:J18)/N18</f>
        <v>0.89220237977109484</v>
      </c>
      <c r="R18" s="25"/>
      <c r="S18" s="25"/>
      <c r="T18" s="25"/>
      <c r="U18" s="25"/>
      <c r="V18" s="25"/>
      <c r="W18" s="25"/>
      <c r="X18" s="25"/>
    </row>
    <row r="19" spans="1:24" ht="16" thickBot="1" x14ac:dyDescent="0.4">
      <c r="A19" s="58"/>
      <c r="B19" s="58" t="s">
        <v>15</v>
      </c>
      <c r="C19" s="58">
        <v>14</v>
      </c>
      <c r="D19" s="61">
        <v>142</v>
      </c>
      <c r="E19" s="59">
        <f t="shared" si="0"/>
        <v>132.4001007102797</v>
      </c>
      <c r="F19" s="59"/>
      <c r="G19" s="59">
        <f t="shared" si="1"/>
        <v>131.33344523364411</v>
      </c>
      <c r="H19" s="30"/>
      <c r="I19" s="25"/>
      <c r="J19" s="54">
        <f t="shared" si="3"/>
        <v>-10.666554766355887</v>
      </c>
      <c r="K19" s="54">
        <f t="shared" si="2"/>
        <v>10.666554766355887</v>
      </c>
      <c r="L19" s="54">
        <f>SUM($J$6:J19)</f>
        <v>1.6239928972033653</v>
      </c>
      <c r="M19" s="54">
        <f>SUMSQ($J$6:J19)/C19</f>
        <v>246.53592367345541</v>
      </c>
      <c r="N19" s="54">
        <f>SUM($K$6:K19)/C19</f>
        <v>13.55344682609263</v>
      </c>
      <c r="O19" s="54">
        <f t="shared" si="4"/>
        <v>7.5116582861661172</v>
      </c>
      <c r="P19" s="54">
        <f>AVERAGE($O$6:O19)</f>
        <v>11.288075260325124</v>
      </c>
      <c r="Q19" s="31">
        <f>SUM($J$6:J19)/N19</f>
        <v>0.11982139436861994</v>
      </c>
      <c r="R19" s="25"/>
      <c r="S19" s="35"/>
      <c r="T19" s="36" t="s">
        <v>34</v>
      </c>
      <c r="U19" s="35" t="s">
        <v>22</v>
      </c>
      <c r="V19" s="35" t="s">
        <v>35</v>
      </c>
      <c r="W19" s="35" t="s">
        <v>36</v>
      </c>
      <c r="X19" s="25"/>
    </row>
    <row r="20" spans="1:24" ht="16" thickBot="1" x14ac:dyDescent="0.4">
      <c r="A20" s="58"/>
      <c r="B20" s="58" t="s">
        <v>16</v>
      </c>
      <c r="C20" s="58">
        <v>15</v>
      </c>
      <c r="D20" s="61">
        <v>165</v>
      </c>
      <c r="E20" s="59">
        <f t="shared" si="0"/>
        <v>135.66009063925173</v>
      </c>
      <c r="F20" s="59"/>
      <c r="G20" s="59">
        <f t="shared" si="1"/>
        <v>132.4001007102797</v>
      </c>
      <c r="H20" s="30"/>
      <c r="I20" s="25"/>
      <c r="J20" s="54">
        <f t="shared" si="3"/>
        <v>-32.599899289720298</v>
      </c>
      <c r="K20" s="54">
        <f t="shared" si="2"/>
        <v>32.599899289720298</v>
      </c>
      <c r="L20" s="54">
        <f>SUM($J$6:J20)</f>
        <v>-30.975906392516933</v>
      </c>
      <c r="M20" s="54">
        <f>SUMSQ($J$6:J20)/C20</f>
        <v>300.95042434188542</v>
      </c>
      <c r="N20" s="54">
        <f>SUM($K$6:K20)/C20</f>
        <v>14.823210323667809</v>
      </c>
      <c r="O20" s="54">
        <f t="shared" si="4"/>
        <v>19.757514721042604</v>
      </c>
      <c r="P20" s="54">
        <f>AVERAGE($O$6:O20)</f>
        <v>11.852704557706289</v>
      </c>
      <c r="Q20" s="31">
        <f>SUM($J$6:J20)/N20</f>
        <v>-2.0896894610648924</v>
      </c>
      <c r="R20" s="25"/>
      <c r="S20" s="33" t="s">
        <v>28</v>
      </c>
      <c r="T20" s="53">
        <v>100.075</v>
      </c>
      <c r="U20" s="33">
        <v>4.9890760393975517</v>
      </c>
      <c r="V20" s="33">
        <v>20.058824361411091</v>
      </c>
      <c r="W20" s="33">
        <v>1.0333649934864868E-11</v>
      </c>
      <c r="X20" s="25"/>
    </row>
    <row r="21" spans="1:24" ht="16" thickBot="1" x14ac:dyDescent="0.4">
      <c r="A21" s="58"/>
      <c r="B21" s="58" t="s">
        <v>17</v>
      </c>
      <c r="C21" s="58">
        <v>16</v>
      </c>
      <c r="D21" s="61">
        <v>173</v>
      </c>
      <c r="E21" s="59">
        <f t="shared" si="0"/>
        <v>139.39408157532657</v>
      </c>
      <c r="F21" s="59"/>
      <c r="G21" s="59">
        <f t="shared" si="1"/>
        <v>135.66009063925173</v>
      </c>
      <c r="H21" s="30"/>
      <c r="I21" s="25"/>
      <c r="J21" s="55">
        <f t="shared" si="3"/>
        <v>-37.339909360748265</v>
      </c>
      <c r="K21" s="55">
        <f t="shared" si="2"/>
        <v>37.339909360748265</v>
      </c>
      <c r="L21" s="55">
        <f>SUM($J$6:J21)</f>
        <v>-68.315815753265198</v>
      </c>
      <c r="M21" s="55">
        <f>SUMSQ($J$6:J21)/C21</f>
        <v>369.28282476232357</v>
      </c>
      <c r="N21" s="55">
        <f>SUM($K$6:K21)/C21</f>
        <v>16.230504013485337</v>
      </c>
      <c r="O21" s="55">
        <f t="shared" si="4"/>
        <v>21.583762636270674</v>
      </c>
      <c r="P21" s="55">
        <f>AVERAGE($O$6:O21)</f>
        <v>12.460895687616564</v>
      </c>
      <c r="Q21" s="37">
        <f>SUM($J$6:J21)/N21</f>
        <v>-4.2091000807186312</v>
      </c>
      <c r="R21" s="25"/>
      <c r="S21" s="34" t="s">
        <v>37</v>
      </c>
      <c r="T21" s="53">
        <v>3.8220588235294146</v>
      </c>
      <c r="U21" s="34">
        <v>0.51595796088431589</v>
      </c>
      <c r="V21" s="34">
        <v>7.4076942566767903</v>
      </c>
      <c r="W21" s="34">
        <v>3.3134796932745128E-6</v>
      </c>
      <c r="X21" s="25"/>
    </row>
    <row r="22" spans="1:24" ht="16" thickBot="1" x14ac:dyDescent="0.4">
      <c r="A22" s="58">
        <v>5</v>
      </c>
      <c r="B22" s="58" t="s">
        <v>14</v>
      </c>
      <c r="C22" s="58">
        <v>17</v>
      </c>
      <c r="D22" s="58"/>
      <c r="E22" s="60"/>
      <c r="F22" s="60"/>
      <c r="G22" s="62">
        <f>E21</f>
        <v>139.39408157532657</v>
      </c>
      <c r="H22" s="39"/>
      <c r="I22" s="40"/>
      <c r="J22" s="40"/>
      <c r="K22" s="40"/>
      <c r="L22" s="40"/>
      <c r="M22" s="41" t="s">
        <v>40</v>
      </c>
      <c r="N22" s="42">
        <f>1.25*N21</f>
        <v>20.28813001685667</v>
      </c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spans="1:24" ht="15.5" x14ac:dyDescent="0.35">
      <c r="A23" s="58"/>
      <c r="B23" s="58" t="s">
        <v>15</v>
      </c>
      <c r="C23" s="58">
        <v>18</v>
      </c>
      <c r="D23" s="58"/>
      <c r="E23" s="60"/>
      <c r="F23" s="60"/>
      <c r="G23" s="62">
        <f>G22</f>
        <v>139.39408157532657</v>
      </c>
      <c r="H23" s="38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4" ht="15.5" x14ac:dyDescent="0.35">
      <c r="A24" s="58"/>
      <c r="B24" s="58" t="s">
        <v>16</v>
      </c>
      <c r="C24" s="58">
        <v>19</v>
      </c>
      <c r="D24" s="58"/>
      <c r="E24" s="60"/>
      <c r="F24" s="60"/>
      <c r="G24" s="62">
        <f>G23</f>
        <v>139.39408157532657</v>
      </c>
      <c r="H24" s="38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15.5" x14ac:dyDescent="0.35">
      <c r="A25" s="58"/>
      <c r="B25" s="58" t="s">
        <v>17</v>
      </c>
      <c r="C25" s="58">
        <v>20</v>
      </c>
      <c r="D25" s="58"/>
      <c r="E25" s="60"/>
      <c r="F25" s="60"/>
      <c r="G25" s="62">
        <f>G24</f>
        <v>139.39408157532657</v>
      </c>
      <c r="H25" s="38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24" ht="15.5" x14ac:dyDescent="0.35">
      <c r="A26" s="24"/>
      <c r="B26" s="24"/>
      <c r="C26" s="24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1:24" ht="15.5" x14ac:dyDescent="0.35">
      <c r="A27" s="24"/>
      <c r="B27" s="24"/>
      <c r="C27" s="24"/>
      <c r="D27" s="2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ht="15.5" x14ac:dyDescent="0.35">
      <c r="A28" s="26" t="s">
        <v>45</v>
      </c>
      <c r="B28" s="46"/>
      <c r="C28" s="24"/>
      <c r="D28" s="2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ht="32" x14ac:dyDescent="0.45">
      <c r="A29" s="56" t="s">
        <v>0</v>
      </c>
      <c r="B29" s="56" t="s">
        <v>1</v>
      </c>
      <c r="C29" s="56" t="s">
        <v>2</v>
      </c>
      <c r="D29" s="56" t="s">
        <v>3</v>
      </c>
      <c r="E29" s="57" t="s">
        <v>4</v>
      </c>
      <c r="F29" s="57" t="s">
        <v>5</v>
      </c>
      <c r="G29" s="57" t="s">
        <v>6</v>
      </c>
      <c r="H29" s="27"/>
      <c r="I29" s="25"/>
      <c r="J29" s="28" t="s">
        <v>42</v>
      </c>
      <c r="K29" s="28" t="s">
        <v>43</v>
      </c>
      <c r="L29" s="52" t="s">
        <v>44</v>
      </c>
      <c r="M29" s="28" t="s">
        <v>9</v>
      </c>
      <c r="N29" s="28" t="s">
        <v>10</v>
      </c>
      <c r="O29" s="28" t="s">
        <v>11</v>
      </c>
      <c r="P29" s="28" t="s">
        <v>12</v>
      </c>
      <c r="Q29" s="28" t="s">
        <v>13</v>
      </c>
      <c r="R29" s="25"/>
      <c r="S29" s="25"/>
      <c r="T29" s="25"/>
      <c r="U29" s="43"/>
      <c r="V29" s="43"/>
      <c r="W29" s="25"/>
      <c r="X29" s="25"/>
    </row>
    <row r="30" spans="1:24" ht="15.5" x14ac:dyDescent="0.35">
      <c r="A30" s="58"/>
      <c r="B30" s="58"/>
      <c r="C30" s="58">
        <v>0</v>
      </c>
      <c r="D30" s="58"/>
      <c r="E30" s="63">
        <v>100</v>
      </c>
      <c r="F30" s="64">
        <v>3.82</v>
      </c>
      <c r="G30" s="65"/>
      <c r="H30" s="25"/>
      <c r="I30" s="25"/>
      <c r="J30" s="29"/>
      <c r="K30" s="29"/>
      <c r="L30" s="29"/>
      <c r="M30" s="29"/>
      <c r="N30" s="29"/>
      <c r="O30" s="29"/>
      <c r="P30" s="29"/>
      <c r="Q30" s="44"/>
      <c r="R30" s="25"/>
      <c r="S30" s="25"/>
      <c r="T30" s="25"/>
      <c r="U30" s="45"/>
      <c r="V30" s="46"/>
      <c r="W30" s="25"/>
      <c r="X30" s="25"/>
    </row>
    <row r="31" spans="1:24" ht="15.5" x14ac:dyDescent="0.35">
      <c r="A31" s="58">
        <v>1</v>
      </c>
      <c r="B31" s="58" t="s">
        <v>14</v>
      </c>
      <c r="C31" s="58">
        <v>1</v>
      </c>
      <c r="D31" s="61">
        <v>98</v>
      </c>
      <c r="E31" s="63">
        <f t="shared" ref="E31:E46" si="5">0.1*D31+(1-0.1)*(E30+F30)</f>
        <v>103.238</v>
      </c>
      <c r="F31" s="64">
        <f t="shared" ref="F31:F46" si="6">0.1*(E31-E30)+(1-0.1)*F30</f>
        <v>3.7617999999999996</v>
      </c>
      <c r="G31" s="63">
        <f t="shared" ref="G31:G46" si="7">E30+F30</f>
        <v>103.82</v>
      </c>
      <c r="H31" s="30"/>
      <c r="I31" s="25"/>
      <c r="J31" s="54">
        <f>G31-D31</f>
        <v>5.8199999999999932</v>
      </c>
      <c r="K31" s="54">
        <f t="shared" ref="K31:K46" si="8">ABS(J31)</f>
        <v>5.8199999999999932</v>
      </c>
      <c r="L31" s="54">
        <f>SUM($J$31:J31)</f>
        <v>5.8199999999999932</v>
      </c>
      <c r="M31" s="54">
        <f>SUMSQ($J$31:J31)/C31</f>
        <v>33.872399999999921</v>
      </c>
      <c r="N31" s="54">
        <f>SUM($K$31:K31)/C31</f>
        <v>5.8199999999999932</v>
      </c>
      <c r="O31" s="54">
        <f>K31/D31*100</f>
        <v>5.9387755102040742</v>
      </c>
      <c r="P31" s="54">
        <f>AVERAGE($O$31:O31)</f>
        <v>5.9387755102040742</v>
      </c>
      <c r="Q31" s="31">
        <f>SUM($J$31:J31)/N31</f>
        <v>1</v>
      </c>
      <c r="R31" s="25"/>
      <c r="S31" s="25"/>
      <c r="T31" s="25"/>
      <c r="U31" s="45"/>
      <c r="V31" s="46"/>
      <c r="W31" s="25"/>
      <c r="X31" s="25"/>
    </row>
    <row r="32" spans="1:24" ht="15.5" x14ac:dyDescent="0.35">
      <c r="A32" s="58"/>
      <c r="B32" s="58" t="s">
        <v>15</v>
      </c>
      <c r="C32" s="58">
        <v>2</v>
      </c>
      <c r="D32" s="61">
        <v>106</v>
      </c>
      <c r="E32" s="63">
        <f t="shared" si="5"/>
        <v>106.89982000000001</v>
      </c>
      <c r="F32" s="64">
        <f t="shared" si="6"/>
        <v>3.7518020000000005</v>
      </c>
      <c r="G32" s="63">
        <f t="shared" si="7"/>
        <v>106.99979999999999</v>
      </c>
      <c r="H32" s="30"/>
      <c r="I32" s="25"/>
      <c r="J32" s="54">
        <f t="shared" ref="J32:J46" si="9">G32-D32</f>
        <v>0.99979999999999336</v>
      </c>
      <c r="K32" s="54">
        <f t="shared" si="8"/>
        <v>0.99979999999999336</v>
      </c>
      <c r="L32" s="54">
        <f>SUM($J$31:J32)</f>
        <v>6.8197999999999865</v>
      </c>
      <c r="M32" s="54">
        <f>SUMSQ($J$31:J32)/C32</f>
        <v>17.436000019999955</v>
      </c>
      <c r="N32" s="54">
        <f>SUM($K$31:K32)/C32</f>
        <v>3.4098999999999933</v>
      </c>
      <c r="O32" s="54">
        <f t="shared" ref="O32:O46" si="10">K32/D32*100</f>
        <v>0.94320754716980504</v>
      </c>
      <c r="P32" s="54">
        <f>AVERAGE($O$31:O32)</f>
        <v>3.4409915286869395</v>
      </c>
      <c r="Q32" s="31">
        <f>SUM($J$31:J32)/N32</f>
        <v>2</v>
      </c>
      <c r="R32" s="25"/>
      <c r="S32" s="25"/>
      <c r="T32" s="25"/>
      <c r="U32" s="45"/>
      <c r="V32" s="46"/>
      <c r="W32" s="25"/>
      <c r="X32" s="25"/>
    </row>
    <row r="33" spans="1:24" ht="15.5" x14ac:dyDescent="0.35">
      <c r="A33" s="58"/>
      <c r="B33" s="58" t="s">
        <v>16</v>
      </c>
      <c r="C33" s="58">
        <v>3</v>
      </c>
      <c r="D33" s="61">
        <v>109</v>
      </c>
      <c r="E33" s="63">
        <f t="shared" si="5"/>
        <v>110.48645980000001</v>
      </c>
      <c r="F33" s="64">
        <f t="shared" si="6"/>
        <v>3.7352857800000008</v>
      </c>
      <c r="G33" s="63">
        <f t="shared" si="7"/>
        <v>110.651622</v>
      </c>
      <c r="H33" s="30"/>
      <c r="I33" s="25"/>
      <c r="J33" s="54">
        <f t="shared" si="9"/>
        <v>1.6516220000000033</v>
      </c>
      <c r="K33" s="54">
        <f t="shared" si="8"/>
        <v>1.6516220000000033</v>
      </c>
      <c r="L33" s="54">
        <f>SUM($J$31:J33)</f>
        <v>8.4714219999999898</v>
      </c>
      <c r="M33" s="54">
        <f>SUMSQ($J$31:J33)/C33</f>
        <v>12.53328509029464</v>
      </c>
      <c r="N33" s="54">
        <f>SUM($K$31:K33)/C33</f>
        <v>2.8238073333333298</v>
      </c>
      <c r="O33" s="54">
        <f t="shared" si="10"/>
        <v>1.5152495412844067</v>
      </c>
      <c r="P33" s="54">
        <f>AVERAGE($O$31:O33)</f>
        <v>2.7990775328860953</v>
      </c>
      <c r="Q33" s="31">
        <f>SUM($J$31:J33)/N33</f>
        <v>3</v>
      </c>
      <c r="R33" s="25"/>
      <c r="S33" s="25"/>
      <c r="T33" s="25"/>
      <c r="U33" s="45"/>
      <c r="V33" s="46"/>
      <c r="W33" s="25"/>
      <c r="X33" s="25"/>
    </row>
    <row r="34" spans="1:24" ht="15.5" x14ac:dyDescent="0.35">
      <c r="A34" s="58"/>
      <c r="B34" s="58" t="s">
        <v>17</v>
      </c>
      <c r="C34" s="58">
        <v>4</v>
      </c>
      <c r="D34" s="61">
        <v>133</v>
      </c>
      <c r="E34" s="63">
        <f t="shared" si="5"/>
        <v>116.09957102200001</v>
      </c>
      <c r="F34" s="64">
        <f t="shared" si="6"/>
        <v>3.9230683242000008</v>
      </c>
      <c r="G34" s="63">
        <f t="shared" si="7"/>
        <v>114.22174558</v>
      </c>
      <c r="H34" s="30"/>
      <c r="I34" s="25"/>
      <c r="J34" s="54">
        <f t="shared" si="9"/>
        <v>-18.778254419999996</v>
      </c>
      <c r="K34" s="54">
        <f t="shared" si="8"/>
        <v>18.778254419999996</v>
      </c>
      <c r="L34" s="54">
        <f>SUM($J$31:J34)</f>
        <v>-10.306832420000006</v>
      </c>
      <c r="M34" s="54">
        <f>SUMSQ($J$31:J34)/C34</f>
        <v>97.555673583283323</v>
      </c>
      <c r="N34" s="54">
        <f>SUM($K$31:K34)/C34</f>
        <v>6.8124191049999965</v>
      </c>
      <c r="O34" s="54">
        <f t="shared" si="10"/>
        <v>14.118988285714282</v>
      </c>
      <c r="P34" s="54">
        <f>AVERAGE($O$31:O34)</f>
        <v>5.6290552210931422</v>
      </c>
      <c r="Q34" s="31">
        <f>SUM($J$31:J34)/N34</f>
        <v>-1.5129474950293758</v>
      </c>
      <c r="R34" s="25"/>
      <c r="S34" s="25"/>
      <c r="T34" s="25"/>
      <c r="U34" s="45"/>
      <c r="V34" s="46"/>
      <c r="W34" s="25"/>
      <c r="X34" s="25"/>
    </row>
    <row r="35" spans="1:24" ht="15.5" x14ac:dyDescent="0.35">
      <c r="A35" s="58">
        <v>2</v>
      </c>
      <c r="B35" s="58" t="s">
        <v>14</v>
      </c>
      <c r="C35" s="58">
        <v>5</v>
      </c>
      <c r="D35" s="61">
        <v>130</v>
      </c>
      <c r="E35" s="63">
        <f t="shared" si="5"/>
        <v>121.02037541158001</v>
      </c>
      <c r="F35" s="64">
        <f t="shared" si="6"/>
        <v>4.022841930738001</v>
      </c>
      <c r="G35" s="63">
        <f t="shared" si="7"/>
        <v>120.02263934620001</v>
      </c>
      <c r="H35" s="30"/>
      <c r="I35" s="25"/>
      <c r="J35" s="54">
        <f t="shared" si="9"/>
        <v>-9.977360653799991</v>
      </c>
      <c r="K35" s="54">
        <f t="shared" si="8"/>
        <v>9.977360653799991</v>
      </c>
      <c r="L35" s="54">
        <f>SUM($J$31:J35)</f>
        <v>-20.284193073799997</v>
      </c>
      <c r="M35" s="54">
        <f>SUMSQ($J$31:J35)/C35</f>
        <v>97.954083989825889</v>
      </c>
      <c r="N35" s="54">
        <f>SUM($K$31:K35)/C35</f>
        <v>7.4454074147599956</v>
      </c>
      <c r="O35" s="54">
        <f t="shared" si="10"/>
        <v>7.6748928106153773</v>
      </c>
      <c r="P35" s="54">
        <f>AVERAGE($O$31:O35)</f>
        <v>6.0382227389975895</v>
      </c>
      <c r="Q35" s="31">
        <f>SUM($J$31:J35)/N35</f>
        <v>-2.7243899418570452</v>
      </c>
      <c r="R35" s="25"/>
      <c r="S35" s="25"/>
      <c r="T35" s="25"/>
      <c r="U35" s="45"/>
      <c r="V35" s="46"/>
      <c r="W35" s="25"/>
      <c r="X35" s="25"/>
    </row>
    <row r="36" spans="1:24" ht="15.5" x14ac:dyDescent="0.35">
      <c r="A36" s="58"/>
      <c r="B36" s="58" t="s">
        <v>15</v>
      </c>
      <c r="C36" s="58">
        <v>6</v>
      </c>
      <c r="D36" s="61">
        <v>116</v>
      </c>
      <c r="E36" s="63">
        <f t="shared" si="5"/>
        <v>124.13889560808622</v>
      </c>
      <c r="F36" s="64">
        <f t="shared" si="6"/>
        <v>3.9324097573148222</v>
      </c>
      <c r="G36" s="63">
        <f t="shared" si="7"/>
        <v>125.043217342318</v>
      </c>
      <c r="H36" s="30"/>
      <c r="I36" s="25"/>
      <c r="J36" s="54">
        <f t="shared" si="9"/>
        <v>9.0432173423180018</v>
      </c>
      <c r="K36" s="54">
        <f t="shared" si="8"/>
        <v>9.0432173423180018</v>
      </c>
      <c r="L36" s="54">
        <f>SUM($J$31:J36)</f>
        <v>-11.240975731481996</v>
      </c>
      <c r="M36" s="54">
        <f>SUMSQ($J$31:J36)/C36</f>
        <v>95.25836664158841</v>
      </c>
      <c r="N36" s="54">
        <f>SUM($K$31:K36)/C36</f>
        <v>7.7117090693529962</v>
      </c>
      <c r="O36" s="54">
        <f t="shared" si="10"/>
        <v>7.7958770192396569</v>
      </c>
      <c r="P36" s="54">
        <f>AVERAGE($O$31:O36)</f>
        <v>6.3311651190379337</v>
      </c>
      <c r="Q36" s="31">
        <f>SUM($J$31:J36)/N36</f>
        <v>-1.457650389866834</v>
      </c>
      <c r="R36" s="25"/>
      <c r="S36" s="25"/>
      <c r="T36" s="25"/>
      <c r="U36" s="45"/>
      <c r="V36" s="46"/>
      <c r="W36" s="25"/>
      <c r="X36" s="25"/>
    </row>
    <row r="37" spans="1:24" ht="15.5" x14ac:dyDescent="0.35">
      <c r="A37" s="58"/>
      <c r="B37" s="58" t="s">
        <v>16</v>
      </c>
      <c r="C37" s="58">
        <v>7</v>
      </c>
      <c r="D37" s="61">
        <v>133</v>
      </c>
      <c r="E37" s="63">
        <f t="shared" si="5"/>
        <v>128.56417482886093</v>
      </c>
      <c r="F37" s="64">
        <f t="shared" si="6"/>
        <v>3.9816967036608113</v>
      </c>
      <c r="G37" s="63">
        <f t="shared" si="7"/>
        <v>128.07130536540103</v>
      </c>
      <c r="H37" s="30"/>
      <c r="I37" s="25"/>
      <c r="J37" s="54">
        <f t="shared" si="9"/>
        <v>-4.9286946345989691</v>
      </c>
      <c r="K37" s="54">
        <f t="shared" si="8"/>
        <v>4.9286946345989691</v>
      </c>
      <c r="L37" s="54">
        <f>SUM($J$31:J37)</f>
        <v>-16.169670366080965</v>
      </c>
      <c r="M37" s="54">
        <f>SUMSQ($J$31:J37)/C37</f>
        <v>85.120318664379298</v>
      </c>
      <c r="N37" s="54">
        <f>SUM($K$31:K37)/C37</f>
        <v>7.3141355786738496</v>
      </c>
      <c r="O37" s="54">
        <f t="shared" si="10"/>
        <v>3.7057854395480967</v>
      </c>
      <c r="P37" s="54">
        <f>AVERAGE($O$31:O37)</f>
        <v>5.9561108791108142</v>
      </c>
      <c r="Q37" s="31">
        <f>SUM($J$31:J37)/N37</f>
        <v>-2.2107424988439632</v>
      </c>
      <c r="R37" s="25"/>
      <c r="S37" s="25"/>
      <c r="T37" s="25"/>
      <c r="U37" s="45"/>
      <c r="V37" s="46"/>
      <c r="W37" s="25"/>
      <c r="X37" s="25"/>
    </row>
    <row r="38" spans="1:24" ht="15.5" x14ac:dyDescent="0.35">
      <c r="A38" s="58"/>
      <c r="B38" s="58" t="s">
        <v>17</v>
      </c>
      <c r="C38" s="58">
        <v>8</v>
      </c>
      <c r="D38" s="61">
        <v>116</v>
      </c>
      <c r="E38" s="63">
        <f t="shared" si="5"/>
        <v>130.89128437926956</v>
      </c>
      <c r="F38" s="64">
        <f t="shared" si="6"/>
        <v>3.8162379883355939</v>
      </c>
      <c r="G38" s="63">
        <f t="shared" si="7"/>
        <v>132.54587153252174</v>
      </c>
      <c r="H38" s="30"/>
      <c r="I38" s="25"/>
      <c r="J38" s="54">
        <f t="shared" si="9"/>
        <v>16.545871532521744</v>
      </c>
      <c r="K38" s="54">
        <f t="shared" si="8"/>
        <v>16.545871532521744</v>
      </c>
      <c r="L38" s="54">
        <f>SUM($J$31:J38)</f>
        <v>0.37620116644077939</v>
      </c>
      <c r="M38" s="54">
        <f>SUMSQ($J$31:J38)/C38</f>
        <v>108.70101192767106</v>
      </c>
      <c r="N38" s="54">
        <f>SUM($K$31:K38)/C38</f>
        <v>8.4681025729048365</v>
      </c>
      <c r="O38" s="54">
        <f t="shared" si="10"/>
        <v>14.263682355622192</v>
      </c>
      <c r="P38" s="54">
        <f>AVERAGE($O$31:O38)</f>
        <v>6.9945573136747363</v>
      </c>
      <c r="Q38" s="31">
        <f>SUM($J$31:J38)/N38</f>
        <v>4.4425674252517949E-2</v>
      </c>
      <c r="R38" s="25"/>
      <c r="S38" s="25"/>
      <c r="T38" s="25"/>
      <c r="U38" s="45"/>
      <c r="V38" s="46"/>
      <c r="W38" s="25"/>
      <c r="X38" s="25"/>
    </row>
    <row r="39" spans="1:24" ht="15.5" x14ac:dyDescent="0.35">
      <c r="A39" s="58">
        <v>3</v>
      </c>
      <c r="B39" s="58" t="s">
        <v>14</v>
      </c>
      <c r="C39" s="58">
        <v>9</v>
      </c>
      <c r="D39" s="61">
        <v>138</v>
      </c>
      <c r="E39" s="63">
        <f t="shared" si="5"/>
        <v>135.03677013084464</v>
      </c>
      <c r="F39" s="64">
        <f t="shared" si="6"/>
        <v>3.849162764659543</v>
      </c>
      <c r="G39" s="63">
        <f t="shared" si="7"/>
        <v>134.70752236760515</v>
      </c>
      <c r="H39" s="30"/>
      <c r="I39" s="25"/>
      <c r="J39" s="54">
        <f t="shared" si="9"/>
        <v>-3.2924776323948493</v>
      </c>
      <c r="K39" s="54">
        <f t="shared" si="8"/>
        <v>3.2924776323948493</v>
      </c>
      <c r="L39" s="54">
        <f>SUM($J$31:J39)</f>
        <v>-2.9162764659540699</v>
      </c>
      <c r="M39" s="54">
        <f>SUMSQ($J$31:J39)/C39</f>
        <v>97.827611597909879</v>
      </c>
      <c r="N39" s="54">
        <f>SUM($K$31:K39)/C39</f>
        <v>7.8930331350703931</v>
      </c>
      <c r="O39" s="54">
        <f t="shared" si="10"/>
        <v>2.3858533568078615</v>
      </c>
      <c r="P39" s="54">
        <f>AVERAGE($O$31:O39)</f>
        <v>6.4824790962450836</v>
      </c>
      <c r="Q39" s="31">
        <f>SUM($J$31:J39)/N39</f>
        <v>-0.36947475274067265</v>
      </c>
      <c r="R39" s="25"/>
      <c r="S39" s="25"/>
      <c r="T39" s="25"/>
      <c r="U39" s="45"/>
      <c r="V39" s="46"/>
      <c r="W39" s="25"/>
      <c r="X39" s="25"/>
    </row>
    <row r="40" spans="1:24" ht="15.5" x14ac:dyDescent="0.35">
      <c r="A40" s="58"/>
      <c r="B40" s="58" t="s">
        <v>15</v>
      </c>
      <c r="C40" s="58">
        <v>10</v>
      </c>
      <c r="D40" s="61">
        <v>130</v>
      </c>
      <c r="E40" s="63">
        <f t="shared" si="5"/>
        <v>137.99733960595378</v>
      </c>
      <c r="F40" s="64">
        <f t="shared" si="6"/>
        <v>3.7603034357045027</v>
      </c>
      <c r="G40" s="63">
        <f t="shared" si="7"/>
        <v>138.8859328955042</v>
      </c>
      <c r="H40" s="30"/>
      <c r="I40" s="25"/>
      <c r="J40" s="54">
        <f t="shared" si="9"/>
        <v>8.8859328955041974</v>
      </c>
      <c r="K40" s="54">
        <f t="shared" si="8"/>
        <v>8.8859328955041974</v>
      </c>
      <c r="L40" s="54">
        <f>SUM($J$31:J40)</f>
        <v>5.9696564295501275</v>
      </c>
      <c r="M40" s="54">
        <f>SUMSQ($J$31:J40)/C40</f>
        <v>95.940830780459251</v>
      </c>
      <c r="N40" s="54">
        <f>SUM($K$31:K40)/C40</f>
        <v>7.992323111113774</v>
      </c>
      <c r="O40" s="54">
        <f t="shared" si="10"/>
        <v>6.8353329965416902</v>
      </c>
      <c r="P40" s="54">
        <f>AVERAGE($O$31:O40)</f>
        <v>6.5177644862747446</v>
      </c>
      <c r="Q40" s="31">
        <f>SUM($J$31:J40)/N40</f>
        <v>0.74692381008082431</v>
      </c>
      <c r="R40" s="25"/>
      <c r="S40" s="25"/>
      <c r="T40" s="25"/>
      <c r="U40" s="45"/>
      <c r="V40" s="46"/>
      <c r="W40" s="25"/>
      <c r="X40" s="25"/>
    </row>
    <row r="41" spans="1:24" ht="15.5" x14ac:dyDescent="0.35">
      <c r="A41" s="58"/>
      <c r="B41" s="58" t="s">
        <v>16</v>
      </c>
      <c r="C41" s="58">
        <v>11</v>
      </c>
      <c r="D41" s="61">
        <v>147</v>
      </c>
      <c r="E41" s="63">
        <f t="shared" si="5"/>
        <v>142.28187873749246</v>
      </c>
      <c r="F41" s="64">
        <f t="shared" si="6"/>
        <v>3.8127270052879201</v>
      </c>
      <c r="G41" s="63">
        <f t="shared" si="7"/>
        <v>141.7576430416583</v>
      </c>
      <c r="H41" s="30"/>
      <c r="I41" s="25"/>
      <c r="J41" s="54">
        <f t="shared" si="9"/>
        <v>-5.242356958341702</v>
      </c>
      <c r="K41" s="54">
        <f t="shared" si="8"/>
        <v>5.242356958341702</v>
      </c>
      <c r="L41" s="54">
        <f>SUM($J$31:J41)</f>
        <v>0.72729947120842553</v>
      </c>
      <c r="M41" s="54">
        <f>SUMSQ($J$31:J41)/C41</f>
        <v>89.717328571206011</v>
      </c>
      <c r="N41" s="54">
        <f>SUM($K$31:K41)/C41</f>
        <v>7.7423261881344949</v>
      </c>
      <c r="O41" s="54">
        <f t="shared" si="10"/>
        <v>3.5662292233617019</v>
      </c>
      <c r="P41" s="54">
        <f>AVERAGE($O$31:O41)</f>
        <v>6.2494430987371947</v>
      </c>
      <c r="Q41" s="31">
        <f>SUM($J$31:J41)/N41</f>
        <v>9.3938107686944092E-2</v>
      </c>
      <c r="R41" s="25"/>
      <c r="S41" s="25"/>
      <c r="T41" s="25"/>
      <c r="U41" s="45"/>
      <c r="V41" s="46"/>
      <c r="W41" s="25"/>
      <c r="X41" s="25"/>
    </row>
    <row r="42" spans="1:24" ht="15.5" x14ac:dyDescent="0.35">
      <c r="A42" s="58"/>
      <c r="B42" s="58" t="s">
        <v>17</v>
      </c>
      <c r="C42" s="58">
        <v>12</v>
      </c>
      <c r="D42" s="61">
        <v>141</v>
      </c>
      <c r="E42" s="63">
        <f t="shared" si="5"/>
        <v>145.58514516850232</v>
      </c>
      <c r="F42" s="64">
        <f t="shared" si="6"/>
        <v>3.7617809478601143</v>
      </c>
      <c r="G42" s="63">
        <f t="shared" si="7"/>
        <v>146.09460574278037</v>
      </c>
      <c r="H42" s="30"/>
      <c r="I42" s="25"/>
      <c r="J42" s="54">
        <f t="shared" si="9"/>
        <v>5.0946057427803737</v>
      </c>
      <c r="K42" s="54">
        <f t="shared" si="8"/>
        <v>5.0946057427803737</v>
      </c>
      <c r="L42" s="54">
        <f>SUM($J$31:J42)</f>
        <v>5.8219052139887992</v>
      </c>
      <c r="M42" s="54">
        <f>SUMSQ($J$31:J42)/C42</f>
        <v>84.403801829803072</v>
      </c>
      <c r="N42" s="54">
        <f>SUM($K$31:K42)/C42</f>
        <v>7.5216828176883181</v>
      </c>
      <c r="O42" s="54">
        <f t="shared" si="10"/>
        <v>3.613195562255584</v>
      </c>
      <c r="P42" s="54">
        <f>AVERAGE($O$31:O42)</f>
        <v>6.029755804030394</v>
      </c>
      <c r="Q42" s="31">
        <f>SUM($J$31:J42)/N42</f>
        <v>0.77401631458026288</v>
      </c>
      <c r="R42" s="25"/>
      <c r="S42" s="25"/>
      <c r="T42" s="25"/>
      <c r="U42" s="45"/>
      <c r="V42" s="46"/>
      <c r="W42" s="25"/>
      <c r="X42" s="25"/>
    </row>
    <row r="43" spans="1:24" ht="15.5" x14ac:dyDescent="0.35">
      <c r="A43" s="58">
        <v>4</v>
      </c>
      <c r="B43" s="58" t="s">
        <v>14</v>
      </c>
      <c r="C43" s="58">
        <v>13</v>
      </c>
      <c r="D43" s="61">
        <v>144</v>
      </c>
      <c r="E43" s="63">
        <f t="shared" si="5"/>
        <v>148.81223350472618</v>
      </c>
      <c r="F43" s="64">
        <f t="shared" si="6"/>
        <v>3.7083116866964887</v>
      </c>
      <c r="G43" s="63">
        <f t="shared" si="7"/>
        <v>149.34692611636243</v>
      </c>
      <c r="H43" s="30"/>
      <c r="I43" s="25"/>
      <c r="J43" s="54">
        <f t="shared" si="9"/>
        <v>5.3469261163624253</v>
      </c>
      <c r="K43" s="54">
        <f t="shared" si="8"/>
        <v>5.3469261163624253</v>
      </c>
      <c r="L43" s="54">
        <f>SUM($J$31:J43)</f>
        <v>11.168831330351225</v>
      </c>
      <c r="M43" s="54">
        <f>SUMSQ($J$31:J43)/C43</f>
        <v>80.110403142421191</v>
      </c>
      <c r="N43" s="54">
        <f>SUM($K$31:K43)/C43</f>
        <v>7.3543938406632492</v>
      </c>
      <c r="O43" s="54">
        <f t="shared" si="10"/>
        <v>3.7131431363627954</v>
      </c>
      <c r="P43" s="54">
        <f>AVERAGE($O$31:O43)</f>
        <v>5.8515548295944244</v>
      </c>
      <c r="Q43" s="31">
        <f>SUM($J$31:J43)/N43</f>
        <v>1.5186610307157515</v>
      </c>
      <c r="R43" s="25"/>
      <c r="S43" s="25"/>
      <c r="T43" s="25"/>
      <c r="U43" s="45"/>
      <c r="V43" s="46"/>
      <c r="W43" s="25"/>
      <c r="X43" s="25"/>
    </row>
    <row r="44" spans="1:24" ht="15.5" x14ac:dyDescent="0.35">
      <c r="A44" s="58"/>
      <c r="B44" s="58" t="s">
        <v>15</v>
      </c>
      <c r="C44" s="58">
        <v>14</v>
      </c>
      <c r="D44" s="61">
        <v>142</v>
      </c>
      <c r="E44" s="63">
        <f t="shared" si="5"/>
        <v>151.46849067228038</v>
      </c>
      <c r="F44" s="64">
        <f t="shared" si="6"/>
        <v>3.6031062347822602</v>
      </c>
      <c r="G44" s="63">
        <f t="shared" si="7"/>
        <v>152.52054519142266</v>
      </c>
      <c r="H44" s="30"/>
      <c r="I44" s="25"/>
      <c r="J44" s="54">
        <f t="shared" si="9"/>
        <v>10.520545191422656</v>
      </c>
      <c r="K44" s="54">
        <f t="shared" si="8"/>
        <v>10.520545191422656</v>
      </c>
      <c r="L44" s="54">
        <f>SUM($J$31:J44)</f>
        <v>21.68937652177388</v>
      </c>
      <c r="M44" s="54">
        <f>SUMSQ($J$31:J44)/C44</f>
        <v>82.294079426874418</v>
      </c>
      <c r="N44" s="54">
        <f>SUM($K$31:K44)/C44</f>
        <v>7.580547508574635</v>
      </c>
      <c r="O44" s="54">
        <f t="shared" si="10"/>
        <v>7.4088346418469415</v>
      </c>
      <c r="P44" s="54">
        <f>AVERAGE($O$31:O44)</f>
        <v>5.9627891018981751</v>
      </c>
      <c r="Q44" s="31">
        <f>SUM($J$31:J44)/N44</f>
        <v>2.8611886538855185</v>
      </c>
      <c r="R44" s="25"/>
      <c r="S44" s="25"/>
      <c r="T44" s="25"/>
      <c r="U44" s="45"/>
      <c r="V44" s="46"/>
      <c r="W44" s="25"/>
      <c r="X44" s="25"/>
    </row>
    <row r="45" spans="1:24" ht="15.5" x14ac:dyDescent="0.35">
      <c r="A45" s="58"/>
      <c r="B45" s="58" t="s">
        <v>16</v>
      </c>
      <c r="C45" s="58">
        <v>15</v>
      </c>
      <c r="D45" s="61">
        <v>165</v>
      </c>
      <c r="E45" s="63">
        <f t="shared" si="5"/>
        <v>156.0644372163564</v>
      </c>
      <c r="F45" s="64">
        <f t="shared" si="6"/>
        <v>3.7023902657116357</v>
      </c>
      <c r="G45" s="63">
        <f t="shared" si="7"/>
        <v>155.07159690706266</v>
      </c>
      <c r="H45" s="30"/>
      <c r="I45" s="25"/>
      <c r="J45" s="54">
        <f t="shared" si="9"/>
        <v>-9.9284030929373444</v>
      </c>
      <c r="K45" s="54">
        <f t="shared" si="8"/>
        <v>9.9284030929373444</v>
      </c>
      <c r="L45" s="54">
        <f>SUM($J$31:J45)</f>
        <v>11.760973428836536</v>
      </c>
      <c r="M45" s="54">
        <f>SUMSQ($J$31:J45)/C45</f>
        <v>83.37935333013931</v>
      </c>
      <c r="N45" s="54">
        <f>SUM($K$31:K45)/C45</f>
        <v>7.7370712141988163</v>
      </c>
      <c r="O45" s="54">
        <f t="shared" si="10"/>
        <v>6.0172139957196027</v>
      </c>
      <c r="P45" s="54">
        <f>AVERAGE($O$31:O45)</f>
        <v>5.966417428152937</v>
      </c>
      <c r="Q45" s="31">
        <f>SUM($J$31:J45)/N45</f>
        <v>1.5200808036060451</v>
      </c>
      <c r="R45" s="25"/>
      <c r="S45" s="25"/>
      <c r="T45" s="25"/>
      <c r="U45" s="45"/>
      <c r="V45" s="46"/>
      <c r="W45" s="25"/>
      <c r="X45" s="25"/>
    </row>
    <row r="46" spans="1:24" ht="15.5" x14ac:dyDescent="0.35">
      <c r="A46" s="58"/>
      <c r="B46" s="58" t="s">
        <v>17</v>
      </c>
      <c r="C46" s="58">
        <v>16</v>
      </c>
      <c r="D46" s="61">
        <v>173</v>
      </c>
      <c r="E46" s="63">
        <f t="shared" si="5"/>
        <v>161.09014473386125</v>
      </c>
      <c r="F46" s="64">
        <f t="shared" si="6"/>
        <v>3.8347219908909578</v>
      </c>
      <c r="G46" s="63">
        <f t="shared" si="7"/>
        <v>159.76682748206804</v>
      </c>
      <c r="H46" s="30"/>
      <c r="I46" s="25"/>
      <c r="J46" s="55">
        <f t="shared" si="9"/>
        <v>-13.233172517931962</v>
      </c>
      <c r="K46" s="55">
        <f t="shared" si="8"/>
        <v>13.233172517931962</v>
      </c>
      <c r="L46" s="55">
        <f>SUM($J$31:J46)</f>
        <v>-1.472199089095426</v>
      </c>
      <c r="M46" s="55">
        <f>SUMSQ($J$31:J46)/C46</f>
        <v>89.112947177589959</v>
      </c>
      <c r="N46" s="55">
        <f>SUM($K$31:K46)/C46</f>
        <v>8.0805775456821376</v>
      </c>
      <c r="O46" s="55">
        <f t="shared" si="10"/>
        <v>7.6492326693248334</v>
      </c>
      <c r="P46" s="55">
        <f>AVERAGE($O$31:O46)</f>
        <v>6.0715933807261804</v>
      </c>
      <c r="Q46" s="37">
        <f>SUM($J$31:J46)/N46</f>
        <v>-0.1821898349186806</v>
      </c>
      <c r="R46" s="25"/>
      <c r="S46" s="25"/>
      <c r="T46" s="25"/>
      <c r="U46" s="25"/>
      <c r="V46" s="47"/>
      <c r="W46" s="25"/>
      <c r="X46" s="25"/>
    </row>
    <row r="47" spans="1:24" ht="16" thickBot="1" x14ac:dyDescent="0.4">
      <c r="A47" s="58">
        <v>5</v>
      </c>
      <c r="B47" s="58" t="s">
        <v>14</v>
      </c>
      <c r="C47" s="58">
        <v>17</v>
      </c>
      <c r="D47" s="58"/>
      <c r="E47" s="65"/>
      <c r="F47" s="65"/>
      <c r="G47" s="66">
        <f>$E$46+$F$46*(C47-16)</f>
        <v>164.92486672475221</v>
      </c>
      <c r="H47" s="38"/>
      <c r="I47" s="40"/>
      <c r="J47" s="40"/>
      <c r="K47" s="40"/>
      <c r="L47" s="40"/>
      <c r="M47" s="41" t="s">
        <v>40</v>
      </c>
      <c r="N47" s="42">
        <f>1.25*N46</f>
        <v>10.100721932102672</v>
      </c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ht="15.5" x14ac:dyDescent="0.35">
      <c r="A48" s="58"/>
      <c r="B48" s="58" t="s">
        <v>15</v>
      </c>
      <c r="C48" s="58">
        <v>18</v>
      </c>
      <c r="D48" s="58"/>
      <c r="E48" s="65"/>
      <c r="F48" s="65"/>
      <c r="G48" s="66">
        <f>$E$46+$F$46*(C48-16)</f>
        <v>168.75958871564316</v>
      </c>
      <c r="H48" s="38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ht="15.5" x14ac:dyDescent="0.35">
      <c r="A49" s="58"/>
      <c r="B49" s="58" t="s">
        <v>16</v>
      </c>
      <c r="C49" s="58">
        <v>19</v>
      </c>
      <c r="D49" s="58"/>
      <c r="E49" s="65"/>
      <c r="F49" s="65"/>
      <c r="G49" s="66">
        <f>$E$46+$F$46*(C49-16)</f>
        <v>172.59431070653412</v>
      </c>
      <c r="H49" s="38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ht="15.5" x14ac:dyDescent="0.35">
      <c r="A50" s="58"/>
      <c r="B50" s="58" t="s">
        <v>17</v>
      </c>
      <c r="C50" s="58">
        <v>20</v>
      </c>
      <c r="D50" s="58"/>
      <c r="E50" s="65"/>
      <c r="F50" s="65"/>
      <c r="G50" s="66">
        <f>$E$46+$F$46*(C50-16)</f>
        <v>176.42903269742507</v>
      </c>
      <c r="H50" s="38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ht="15.5" x14ac:dyDescent="0.35">
      <c r="A51" s="24"/>
      <c r="B51" s="24"/>
      <c r="C51" s="24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</row>
    <row r="52" spans="1:24" ht="15.5" x14ac:dyDescent="0.35">
      <c r="A52" s="24"/>
      <c r="B52" s="24"/>
      <c r="C52" s="24"/>
      <c r="D52" s="24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</row>
    <row r="53" spans="1:24" ht="15.5" x14ac:dyDescent="0.35">
      <c r="A53" s="24"/>
      <c r="B53" s="24"/>
      <c r="C53" s="24"/>
      <c r="D53" s="24"/>
      <c r="E53" s="40" t="s">
        <v>41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25"/>
      <c r="Q53" s="25"/>
      <c r="R53" s="25"/>
      <c r="S53" s="25"/>
      <c r="T53" s="25"/>
      <c r="U53" s="25"/>
      <c r="V53" s="25"/>
      <c r="W53" s="25"/>
      <c r="X53" s="25"/>
    </row>
    <row r="54" spans="1:24" ht="15.5" x14ac:dyDescent="0.35">
      <c r="A54" s="24"/>
      <c r="B54" s="24"/>
      <c r="C54" s="24"/>
      <c r="D54" s="2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</sheetData>
  <phoneticPr fontId="0" type="noConversion"/>
  <pageMargins left="0.75" right="0.75" top="0.52" bottom="0.49" header="0.5" footer="0.5"/>
  <pageSetup paperSize="9" scale="66" orientation="landscape" horizontalDpi="300" verticalDpi="300" r:id="rId1"/>
  <headerFooter alignWithMargins="0">
    <oddFooter>&amp;LCR - &amp;D &amp;T&amp;R&amp;F  -  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1">
    <pageSetUpPr fitToPage="1"/>
  </sheetPr>
  <dimension ref="A1:W50"/>
  <sheetViews>
    <sheetView showFormulas="1" zoomScale="90" zoomScaleNormal="90" workbookViewId="0"/>
  </sheetViews>
  <sheetFormatPr defaultRowHeight="12.5" x14ac:dyDescent="0.25"/>
  <cols>
    <col min="1" max="4" width="8" style="4" customWidth="1"/>
    <col min="7" max="7" width="9.54296875" bestFit="1" customWidth="1"/>
    <col min="8" max="8" width="3.81640625" customWidth="1"/>
    <col min="9" max="16" width="8.453125" customWidth="1"/>
    <col min="17" max="17" width="4.54296875" customWidth="1"/>
  </cols>
  <sheetData>
    <row r="1" spans="1:23" ht="13" x14ac:dyDescent="0.3">
      <c r="A1" s="50" t="s">
        <v>46</v>
      </c>
    </row>
    <row r="3" spans="1:23" ht="13" x14ac:dyDescent="0.3">
      <c r="A3" s="18" t="s">
        <v>39</v>
      </c>
    </row>
    <row r="4" spans="1:23" ht="27" x14ac:dyDescent="0.4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2"/>
      <c r="G4" s="2" t="s">
        <v>6</v>
      </c>
      <c r="I4" s="3" t="s">
        <v>7</v>
      </c>
      <c r="J4" s="3" t="s">
        <v>8</v>
      </c>
      <c r="K4" s="48" t="s">
        <v>44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R4" t="s">
        <v>38</v>
      </c>
    </row>
    <row r="5" spans="1:23" ht="13" thickBot="1" x14ac:dyDescent="0.3">
      <c r="C5" s="4">
        <v>0</v>
      </c>
      <c r="E5" s="4">
        <v>100</v>
      </c>
      <c r="I5" s="21"/>
      <c r="J5" s="21"/>
      <c r="K5" s="21"/>
      <c r="L5" s="21"/>
      <c r="M5" s="21"/>
      <c r="N5" s="21"/>
      <c r="O5" s="21"/>
      <c r="P5" s="21"/>
    </row>
    <row r="6" spans="1:23" ht="13" x14ac:dyDescent="0.3">
      <c r="A6" s="4">
        <v>1</v>
      </c>
      <c r="B6" s="4" t="s">
        <v>14</v>
      </c>
      <c r="C6" s="4">
        <v>1</v>
      </c>
      <c r="D6" s="23">
        <v>98</v>
      </c>
      <c r="E6" s="5">
        <f t="shared" ref="E6:E21" si="0">0.1*D6+(1-0.1)*E5</f>
        <v>99.8</v>
      </c>
      <c r="F6" s="6"/>
      <c r="G6" s="5">
        <f t="shared" ref="G6:G21" si="1">E5+F5</f>
        <v>100</v>
      </c>
      <c r="I6" s="8">
        <f t="shared" ref="I6:I21" si="2">G6-D6</f>
        <v>2</v>
      </c>
      <c r="J6" s="8">
        <f t="shared" ref="J6:J21" si="3">ABS(I6)</f>
        <v>2</v>
      </c>
      <c r="K6" s="8">
        <f>SUM($I$6:I6)</f>
        <v>2</v>
      </c>
      <c r="L6" s="8">
        <f>SUMSQ($I$6:I6)/C6</f>
        <v>4</v>
      </c>
      <c r="M6" s="8">
        <f>SUM($J$6:J6)/C6</f>
        <v>2</v>
      </c>
      <c r="N6" s="8">
        <f t="shared" ref="N6:N21" si="4">J6/D6*100</f>
        <v>2.0408163265306123</v>
      </c>
      <c r="O6" s="8">
        <f>AVERAGE($N$6:N6)</f>
        <v>2.0408163265306123</v>
      </c>
      <c r="P6" s="10">
        <f>SUM($I$6:I6)/M6</f>
        <v>1</v>
      </c>
      <c r="R6" s="15" t="s">
        <v>18</v>
      </c>
      <c r="S6" s="15"/>
    </row>
    <row r="7" spans="1:23" x14ac:dyDescent="0.25">
      <c r="B7" s="4" t="s">
        <v>15</v>
      </c>
      <c r="C7" s="4">
        <v>2</v>
      </c>
      <c r="D7" s="23">
        <v>106</v>
      </c>
      <c r="E7" s="5">
        <f t="shared" si="0"/>
        <v>100.41999999999999</v>
      </c>
      <c r="F7" s="6"/>
      <c r="G7" s="5">
        <f t="shared" si="1"/>
        <v>99.8</v>
      </c>
      <c r="I7" s="8">
        <f t="shared" si="2"/>
        <v>-6.2000000000000028</v>
      </c>
      <c r="J7" s="8">
        <f t="shared" si="3"/>
        <v>6.2000000000000028</v>
      </c>
      <c r="K7" s="8">
        <f>SUM($I$6:I7)</f>
        <v>-4.2000000000000028</v>
      </c>
      <c r="L7" s="8">
        <f>SUMSQ($I$6:I7)/C7</f>
        <v>21.220000000000017</v>
      </c>
      <c r="M7" s="8">
        <f>SUM($J$6:J7)/C7</f>
        <v>4.1000000000000014</v>
      </c>
      <c r="N7" s="8">
        <f t="shared" si="4"/>
        <v>5.8490566037735876</v>
      </c>
      <c r="O7" s="8">
        <f>AVERAGE($N$6:N7)</f>
        <v>3.9449364651521002</v>
      </c>
      <c r="P7" s="10">
        <f>SUM($I$6:I7)/M7</f>
        <v>-1.0243902439024393</v>
      </c>
      <c r="R7" s="12" t="s">
        <v>19</v>
      </c>
      <c r="S7" s="12">
        <v>0.89259737108063775</v>
      </c>
    </row>
    <row r="8" spans="1:23" x14ac:dyDescent="0.25">
      <c r="B8" s="4" t="s">
        <v>16</v>
      </c>
      <c r="C8" s="4">
        <v>3</v>
      </c>
      <c r="D8" s="23">
        <v>109</v>
      </c>
      <c r="E8" s="5">
        <f t="shared" si="0"/>
        <v>101.27799999999999</v>
      </c>
      <c r="F8" s="6"/>
      <c r="G8" s="5">
        <f t="shared" si="1"/>
        <v>100.41999999999999</v>
      </c>
      <c r="I8" s="8">
        <f t="shared" si="2"/>
        <v>-8.5800000000000125</v>
      </c>
      <c r="J8" s="8">
        <f t="shared" si="3"/>
        <v>8.5800000000000125</v>
      </c>
      <c r="K8" s="8">
        <f>SUM($I$6:I8)</f>
        <v>-12.780000000000015</v>
      </c>
      <c r="L8" s="8">
        <f>SUMSQ($I$6:I8)/C8</f>
        <v>38.685466666666748</v>
      </c>
      <c r="M8" s="8">
        <f>SUM($J$6:J8)/C8</f>
        <v>5.5933333333333382</v>
      </c>
      <c r="N8" s="8">
        <f t="shared" si="4"/>
        <v>7.8715596330275348</v>
      </c>
      <c r="O8" s="8">
        <f>AVERAGE($N$6:N8)</f>
        <v>5.2538108544439117</v>
      </c>
      <c r="P8" s="10">
        <f>SUM($I$6:I8)/M8</f>
        <v>-2.2848629320619791</v>
      </c>
      <c r="R8" s="12" t="s">
        <v>20</v>
      </c>
      <c r="S8" s="12">
        <v>0.79673006686006564</v>
      </c>
    </row>
    <row r="9" spans="1:23" x14ac:dyDescent="0.25">
      <c r="B9" s="4" t="s">
        <v>17</v>
      </c>
      <c r="C9" s="4">
        <v>4</v>
      </c>
      <c r="D9" s="23">
        <v>133</v>
      </c>
      <c r="E9" s="5">
        <f t="shared" si="0"/>
        <v>104.4502</v>
      </c>
      <c r="F9" s="6"/>
      <c r="G9" s="5">
        <f t="shared" si="1"/>
        <v>101.27799999999999</v>
      </c>
      <c r="I9" s="8">
        <f t="shared" si="2"/>
        <v>-31.722000000000008</v>
      </c>
      <c r="J9" s="8">
        <f t="shared" si="3"/>
        <v>31.722000000000008</v>
      </c>
      <c r="K9" s="8">
        <f>SUM($I$6:I9)</f>
        <v>-44.502000000000024</v>
      </c>
      <c r="L9" s="8">
        <f>SUMSQ($I$6:I9)/C9</f>
        <v>280.58542100000017</v>
      </c>
      <c r="M9" s="8">
        <f>SUM($J$6:J9)/C9</f>
        <v>12.125500000000006</v>
      </c>
      <c r="N9" s="8">
        <f t="shared" si="4"/>
        <v>23.851127819548879</v>
      </c>
      <c r="O9" s="8">
        <f>AVERAGE($N$6:N9)</f>
        <v>9.9031400957201541</v>
      </c>
      <c r="P9" s="10">
        <f>SUM($I$6:I9)/M9</f>
        <v>-3.6701166962187126</v>
      </c>
      <c r="R9" s="12" t="s">
        <v>21</v>
      </c>
      <c r="S9" s="12">
        <v>0.78221078592149884</v>
      </c>
    </row>
    <row r="10" spans="1:23" x14ac:dyDescent="0.25">
      <c r="A10" s="4">
        <v>2</v>
      </c>
      <c r="B10" s="4" t="s">
        <v>14</v>
      </c>
      <c r="C10" s="4">
        <v>5</v>
      </c>
      <c r="D10" s="23">
        <v>130</v>
      </c>
      <c r="E10" s="5">
        <f t="shared" si="0"/>
        <v>107.00518</v>
      </c>
      <c r="F10" s="6"/>
      <c r="G10" s="5">
        <f t="shared" si="1"/>
        <v>104.4502</v>
      </c>
      <c r="I10" s="8">
        <f t="shared" si="2"/>
        <v>-25.549800000000005</v>
      </c>
      <c r="J10" s="8">
        <f t="shared" si="3"/>
        <v>25.549800000000005</v>
      </c>
      <c r="K10" s="8">
        <f>SUM($I$6:I10)</f>
        <v>-70.051800000000028</v>
      </c>
      <c r="L10" s="8">
        <f>SUMSQ($I$6:I10)/C10</f>
        <v>355.02679280800021</v>
      </c>
      <c r="M10" s="8">
        <f>SUM($J$6:J10)/C10</f>
        <v>14.810360000000006</v>
      </c>
      <c r="N10" s="8">
        <f t="shared" si="4"/>
        <v>19.65369230769231</v>
      </c>
      <c r="O10" s="8">
        <f>AVERAGE($N$6:N10)</f>
        <v>11.853250538114585</v>
      </c>
      <c r="P10" s="10">
        <f>SUM($I$6:I10)/M10</f>
        <v>-4.7299187865791241</v>
      </c>
      <c r="R10" s="12" t="s">
        <v>22</v>
      </c>
      <c r="S10" s="12">
        <v>9.5137947169342691</v>
      </c>
    </row>
    <row r="11" spans="1:23" ht="13" thickBot="1" x14ac:dyDescent="0.3">
      <c r="B11" s="4" t="s">
        <v>15</v>
      </c>
      <c r="C11" s="4">
        <v>6</v>
      </c>
      <c r="D11" s="23">
        <v>116</v>
      </c>
      <c r="E11" s="5">
        <f t="shared" si="0"/>
        <v>107.904662</v>
      </c>
      <c r="F11" s="6"/>
      <c r="G11" s="5">
        <f t="shared" si="1"/>
        <v>107.00518</v>
      </c>
      <c r="I11" s="8">
        <f t="shared" si="2"/>
        <v>-8.9948200000000043</v>
      </c>
      <c r="J11" s="8">
        <f t="shared" si="3"/>
        <v>8.9948200000000043</v>
      </c>
      <c r="K11" s="8">
        <f>SUM($I$6:I11)</f>
        <v>-79.046620000000033</v>
      </c>
      <c r="L11" s="8">
        <f>SUMSQ($I$6:I11)/C11</f>
        <v>309.34012514540018</v>
      </c>
      <c r="M11" s="8">
        <f>SUM($J$6:J11)/C11</f>
        <v>13.841103333333338</v>
      </c>
      <c r="N11" s="8">
        <f t="shared" si="4"/>
        <v>7.7541551724137969</v>
      </c>
      <c r="O11" s="8">
        <f>AVERAGE($N$6:N11)</f>
        <v>11.170067977164456</v>
      </c>
      <c r="P11" s="10">
        <f>SUM($I$6:I11)/M11</f>
        <v>-5.7110056977634978</v>
      </c>
      <c r="R11" s="13" t="s">
        <v>23</v>
      </c>
      <c r="S11" s="13">
        <v>16</v>
      </c>
    </row>
    <row r="12" spans="1:23" x14ac:dyDescent="0.25">
      <c r="B12" s="4" t="s">
        <v>16</v>
      </c>
      <c r="C12" s="4">
        <v>7</v>
      </c>
      <c r="D12" s="23">
        <v>133</v>
      </c>
      <c r="E12" s="5">
        <f t="shared" si="0"/>
        <v>110.4141958</v>
      </c>
      <c r="F12" s="6"/>
      <c r="G12" s="5">
        <f t="shared" si="1"/>
        <v>107.904662</v>
      </c>
      <c r="I12" s="8">
        <f t="shared" si="2"/>
        <v>-25.095337999999998</v>
      </c>
      <c r="J12" s="8">
        <f t="shared" si="3"/>
        <v>25.095337999999998</v>
      </c>
      <c r="K12" s="8">
        <f>SUM($I$6:I12)</f>
        <v>-104.14195800000003</v>
      </c>
      <c r="L12" s="8">
        <f>SUMSQ($I$6:I12)/C12</f>
        <v>355.11667717237788</v>
      </c>
      <c r="M12" s="8">
        <f>SUM($J$6:J12)/C12</f>
        <v>15.448851142857148</v>
      </c>
      <c r="N12" s="8">
        <f t="shared" si="4"/>
        <v>18.868675187969924</v>
      </c>
      <c r="O12" s="8">
        <f>AVERAGE($N$6:N12)</f>
        <v>12.269869007279523</v>
      </c>
      <c r="P12" s="10">
        <f>SUM($I$6:I12)/M12</f>
        <v>-6.7410810704943955</v>
      </c>
    </row>
    <row r="13" spans="1:23" ht="13" thickBot="1" x14ac:dyDescent="0.3">
      <c r="B13" s="4" t="s">
        <v>17</v>
      </c>
      <c r="C13" s="4">
        <v>8</v>
      </c>
      <c r="D13" s="23">
        <v>116</v>
      </c>
      <c r="E13" s="5">
        <f t="shared" si="0"/>
        <v>110.97277622000001</v>
      </c>
      <c r="F13" s="6"/>
      <c r="G13" s="5">
        <f t="shared" si="1"/>
        <v>110.4141958</v>
      </c>
      <c r="I13" s="8">
        <f t="shared" si="2"/>
        <v>-5.5858041999999983</v>
      </c>
      <c r="J13" s="8">
        <f t="shared" si="3"/>
        <v>5.5858041999999983</v>
      </c>
      <c r="K13" s="8">
        <f>SUM($I$6:I13)</f>
        <v>-109.72776220000003</v>
      </c>
      <c r="L13" s="8">
        <f>SUMSQ($I$6:I13)/C13</f>
        <v>314.62724359592283</v>
      </c>
      <c r="M13" s="8">
        <f>SUM($J$6:J13)/C13</f>
        <v>14.215970275000004</v>
      </c>
      <c r="N13" s="8">
        <f t="shared" si="4"/>
        <v>4.8153484482758611</v>
      </c>
      <c r="O13" s="8">
        <f>AVERAGE($N$6:N13)</f>
        <v>11.338053937404064</v>
      </c>
      <c r="P13" s="10">
        <f>SUM($I$6:I13)/M13</f>
        <v>-7.7186263109290305</v>
      </c>
      <c r="R13" t="s">
        <v>24</v>
      </c>
    </row>
    <row r="14" spans="1:23" ht="13" x14ac:dyDescent="0.3">
      <c r="A14" s="4">
        <v>3</v>
      </c>
      <c r="B14" s="4" t="s">
        <v>14</v>
      </c>
      <c r="C14" s="4">
        <v>9</v>
      </c>
      <c r="D14" s="23">
        <v>138</v>
      </c>
      <c r="E14" s="5">
        <f t="shared" si="0"/>
        <v>113.67549859800002</v>
      </c>
      <c r="F14" s="6"/>
      <c r="G14" s="5">
        <f t="shared" si="1"/>
        <v>110.97277622000001</v>
      </c>
      <c r="I14" s="8">
        <f t="shared" si="2"/>
        <v>-27.027223779999986</v>
      </c>
      <c r="J14" s="8">
        <f t="shared" si="3"/>
        <v>27.027223779999986</v>
      </c>
      <c r="K14" s="8">
        <f>SUM($I$6:I14)</f>
        <v>-136.75498598000001</v>
      </c>
      <c r="L14" s="8">
        <f>SUMSQ($I$6:I14)/C14</f>
        <v>360.83208600239772</v>
      </c>
      <c r="M14" s="8">
        <f>SUM($J$6:J14)/C14</f>
        <v>15.639442886666668</v>
      </c>
      <c r="N14" s="8">
        <f t="shared" si="4"/>
        <v>19.584944768115932</v>
      </c>
      <c r="O14" s="8">
        <f>AVERAGE($N$6:N14)</f>
        <v>12.254375140816494</v>
      </c>
      <c r="P14" s="10">
        <f>SUM($I$6:I14)/M14</f>
        <v>-8.7442364137273607</v>
      </c>
      <c r="R14" s="14"/>
      <c r="S14" s="14" t="s">
        <v>29</v>
      </c>
      <c r="T14" s="14" t="s">
        <v>30</v>
      </c>
      <c r="U14" s="14" t="s">
        <v>31</v>
      </c>
      <c r="V14" s="14" t="s">
        <v>32</v>
      </c>
      <c r="W14" s="14" t="s">
        <v>33</v>
      </c>
    </row>
    <row r="15" spans="1:23" x14ac:dyDescent="0.25">
      <c r="B15" s="4" t="s">
        <v>15</v>
      </c>
      <c r="C15" s="4">
        <v>10</v>
      </c>
      <c r="D15" s="23">
        <v>130</v>
      </c>
      <c r="E15" s="5">
        <f t="shared" si="0"/>
        <v>115.30794873820003</v>
      </c>
      <c r="F15" s="6"/>
      <c r="G15" s="5">
        <f t="shared" si="1"/>
        <v>113.67549859800002</v>
      </c>
      <c r="I15" s="8">
        <f t="shared" si="2"/>
        <v>-16.324501401999981</v>
      </c>
      <c r="J15" s="8">
        <f t="shared" si="3"/>
        <v>16.324501401999981</v>
      </c>
      <c r="K15" s="8">
        <f>SUM($I$6:I15)</f>
        <v>-153.079487382</v>
      </c>
      <c r="L15" s="8">
        <f>SUMSQ($I$6:I15)/C15</f>
        <v>351.39781200454792</v>
      </c>
      <c r="M15" s="8">
        <f>SUM($J$6:J15)/C15</f>
        <v>15.707948738199999</v>
      </c>
      <c r="N15" s="8">
        <f t="shared" si="4"/>
        <v>12.557308770769215</v>
      </c>
      <c r="O15" s="8">
        <f>AVERAGE($N$6:N15)</f>
        <v>12.284668503811766</v>
      </c>
      <c r="P15" s="10">
        <f>SUM($I$6:I15)/M15</f>
        <v>-9.7453518555053318</v>
      </c>
      <c r="R15" s="12" t="s">
        <v>25</v>
      </c>
      <c r="S15" s="12">
        <v>1</v>
      </c>
      <c r="T15" s="12">
        <v>4966.7654411764706</v>
      </c>
      <c r="U15" s="12">
        <v>4966.7654411764706</v>
      </c>
      <c r="V15" s="12">
        <v>54.873934200402225</v>
      </c>
      <c r="W15" s="12">
        <v>3.3134796932745387E-6</v>
      </c>
    </row>
    <row r="16" spans="1:23" x14ac:dyDescent="0.25">
      <c r="B16" s="4" t="s">
        <v>16</v>
      </c>
      <c r="C16" s="4">
        <v>11</v>
      </c>
      <c r="D16" s="23">
        <v>147</v>
      </c>
      <c r="E16" s="5">
        <f t="shared" si="0"/>
        <v>118.47715386438003</v>
      </c>
      <c r="F16" s="6"/>
      <c r="G16" s="5">
        <f t="shared" si="1"/>
        <v>115.30794873820003</v>
      </c>
      <c r="I16" s="8">
        <f t="shared" si="2"/>
        <v>-31.692051261799975</v>
      </c>
      <c r="J16" s="8">
        <f t="shared" si="3"/>
        <v>31.692051261799975</v>
      </c>
      <c r="K16" s="8">
        <f>SUM($I$6:I16)</f>
        <v>-184.77153864379997</v>
      </c>
      <c r="L16" s="8">
        <f>SUMSQ($I$6:I16)/C16</f>
        <v>410.76038483873054</v>
      </c>
      <c r="M16" s="8">
        <f>SUM($J$6:J16)/C16</f>
        <v>17.161048967618179</v>
      </c>
      <c r="N16" s="8">
        <f t="shared" si="4"/>
        <v>21.55921854544216</v>
      </c>
      <c r="O16" s="8">
        <f>AVERAGE($N$6:N16)</f>
        <v>13.127809416687256</v>
      </c>
      <c r="P16" s="10">
        <f>SUM($I$6:I16)/M16</f>
        <v>-10.766914015131141</v>
      </c>
      <c r="R16" s="12" t="s">
        <v>26</v>
      </c>
      <c r="S16" s="12">
        <v>14</v>
      </c>
      <c r="T16" s="12">
        <v>1267.1720588235298</v>
      </c>
      <c r="U16" s="12">
        <v>90.51228991596642</v>
      </c>
      <c r="V16" s="12"/>
      <c r="W16" s="12"/>
    </row>
    <row r="17" spans="1:23" ht="13" thickBot="1" x14ac:dyDescent="0.3">
      <c r="B17" s="4" t="s">
        <v>17</v>
      </c>
      <c r="C17" s="4">
        <v>12</v>
      </c>
      <c r="D17" s="23">
        <v>141</v>
      </c>
      <c r="E17" s="5">
        <f t="shared" si="0"/>
        <v>120.72943847794204</v>
      </c>
      <c r="F17" s="6"/>
      <c r="G17" s="5">
        <f t="shared" si="1"/>
        <v>118.47715386438003</v>
      </c>
      <c r="I17" s="8">
        <f t="shared" si="2"/>
        <v>-22.522846135619972</v>
      </c>
      <c r="J17" s="8">
        <f t="shared" si="3"/>
        <v>22.522846135619972</v>
      </c>
      <c r="K17" s="8">
        <f>SUM($I$6:I17)</f>
        <v>-207.29438477941994</v>
      </c>
      <c r="L17" s="8">
        <f>SUMSQ($I$6:I17)/C17</f>
        <v>418.80356927290399</v>
      </c>
      <c r="M17" s="8">
        <f>SUM($J$6:J17)/C17</f>
        <v>17.607865398284996</v>
      </c>
      <c r="N17" s="8">
        <f t="shared" si="4"/>
        <v>15.973649741574448</v>
      </c>
      <c r="O17" s="8">
        <f>AVERAGE($N$6:N17)</f>
        <v>13.364962777094524</v>
      </c>
      <c r="P17" s="10">
        <f>SUM($I$6:I17)/M17</f>
        <v>-11.772828795000352</v>
      </c>
      <c r="R17" s="13" t="s">
        <v>27</v>
      </c>
      <c r="S17" s="13">
        <v>15</v>
      </c>
      <c r="T17" s="13">
        <v>6233.9375</v>
      </c>
      <c r="U17" s="13"/>
      <c r="V17" s="13"/>
      <c r="W17" s="13"/>
    </row>
    <row r="18" spans="1:23" ht="13" thickBot="1" x14ac:dyDescent="0.3">
      <c r="A18" s="4">
        <v>4</v>
      </c>
      <c r="B18" s="4" t="s">
        <v>14</v>
      </c>
      <c r="C18" s="4">
        <v>13</v>
      </c>
      <c r="D18" s="23">
        <v>144</v>
      </c>
      <c r="E18" s="5">
        <f t="shared" si="0"/>
        <v>123.05649463014784</v>
      </c>
      <c r="F18" s="6"/>
      <c r="G18" s="5">
        <f t="shared" si="1"/>
        <v>120.72943847794204</v>
      </c>
      <c r="I18" s="8">
        <f t="shared" si="2"/>
        <v>-23.27056152205796</v>
      </c>
      <c r="J18" s="8">
        <f t="shared" si="3"/>
        <v>23.27056152205796</v>
      </c>
      <c r="K18" s="8">
        <f>SUM($I$6:I18)</f>
        <v>-230.5649463014779</v>
      </c>
      <c r="L18" s="8">
        <f>SUMSQ($I$6:I18)/C18</f>
        <v>428.24322037128707</v>
      </c>
      <c r="M18" s="8">
        <f>SUM($J$6:J18)/C18</f>
        <v>18.043457407805992</v>
      </c>
      <c r="N18" s="8">
        <f t="shared" si="4"/>
        <v>16.160112168095804</v>
      </c>
      <c r="O18" s="8">
        <f>AVERAGE($N$6:N18)</f>
        <v>13.579974268710005</v>
      </c>
      <c r="P18" s="10">
        <f>SUM($I$6:I18)/M18</f>
        <v>-12.778312996805729</v>
      </c>
    </row>
    <row r="19" spans="1:23" ht="13.5" thickBot="1" x14ac:dyDescent="0.35">
      <c r="B19" s="4" t="s">
        <v>15</v>
      </c>
      <c r="C19" s="4">
        <v>14</v>
      </c>
      <c r="D19" s="23">
        <v>142</v>
      </c>
      <c r="E19" s="5">
        <f t="shared" si="0"/>
        <v>124.95084516713305</v>
      </c>
      <c r="F19" s="6"/>
      <c r="G19" s="5">
        <f t="shared" si="1"/>
        <v>123.05649463014784</v>
      </c>
      <c r="I19" s="8">
        <f t="shared" si="2"/>
        <v>-18.943505369852161</v>
      </c>
      <c r="J19" s="8">
        <f t="shared" si="3"/>
        <v>18.943505369852161</v>
      </c>
      <c r="K19" s="8">
        <f>SUM($I$6:I19)</f>
        <v>-249.50845167133008</v>
      </c>
      <c r="L19" s="8">
        <f>SUMSQ($I$6:I19)/C19</f>
        <v>423.28701860888214</v>
      </c>
      <c r="M19" s="8">
        <f>SUM($J$6:J19)/C19</f>
        <v>18.10774654795215</v>
      </c>
      <c r="N19" s="8">
        <f t="shared" si="4"/>
        <v>13.340496739332508</v>
      </c>
      <c r="O19" s="8">
        <f>AVERAGE($N$6:N19)</f>
        <v>13.562868730897327</v>
      </c>
      <c r="P19" s="10">
        <f>SUM($I$6:I19)/M19</f>
        <v>-13.779100066957122</v>
      </c>
      <c r="R19" s="14"/>
      <c r="S19" s="16" t="s">
        <v>34</v>
      </c>
      <c r="T19" s="14" t="s">
        <v>22</v>
      </c>
      <c r="U19" s="14" t="s">
        <v>35</v>
      </c>
      <c r="V19" s="14" t="s">
        <v>36</v>
      </c>
    </row>
    <row r="20" spans="1:23" ht="13" thickBot="1" x14ac:dyDescent="0.3">
      <c r="B20" s="4" t="s">
        <v>16</v>
      </c>
      <c r="C20" s="4">
        <v>15</v>
      </c>
      <c r="D20" s="23">
        <v>165</v>
      </c>
      <c r="E20" s="5">
        <f t="shared" si="0"/>
        <v>128.95576065041973</v>
      </c>
      <c r="F20" s="6"/>
      <c r="G20" s="5">
        <f t="shared" si="1"/>
        <v>124.95084516713305</v>
      </c>
      <c r="I20" s="8">
        <f t="shared" si="2"/>
        <v>-40.049154832866947</v>
      </c>
      <c r="J20" s="8">
        <f t="shared" si="3"/>
        <v>40.049154832866947</v>
      </c>
      <c r="K20" s="8">
        <f>SUM($I$6:I20)</f>
        <v>-289.557606504197</v>
      </c>
      <c r="L20" s="8">
        <f>SUMSQ($I$6:I20)/C20</f>
        <v>501.99687089008665</v>
      </c>
      <c r="M20" s="8">
        <f>SUM($J$6:J20)/C20</f>
        <v>19.570507100279801</v>
      </c>
      <c r="N20" s="8">
        <f t="shared" si="4"/>
        <v>24.272215050222393</v>
      </c>
      <c r="O20" s="8">
        <f>AVERAGE($N$6:N20)</f>
        <v>14.276825152185666</v>
      </c>
      <c r="P20" s="10">
        <f>SUM($I$6:I20)/M20</f>
        <v>-14.795610814809043</v>
      </c>
      <c r="R20" s="12" t="s">
        <v>28</v>
      </c>
      <c r="S20" s="17">
        <v>100.075</v>
      </c>
      <c r="T20" s="12">
        <v>4.9890760393975517</v>
      </c>
      <c r="U20" s="12">
        <v>20.058824361411091</v>
      </c>
      <c r="V20" s="12">
        <v>1.0333649934864868E-11</v>
      </c>
    </row>
    <row r="21" spans="1:23" ht="13" thickBot="1" x14ac:dyDescent="0.3">
      <c r="B21" s="4" t="s">
        <v>17</v>
      </c>
      <c r="C21" s="4">
        <v>16</v>
      </c>
      <c r="D21" s="23">
        <v>173</v>
      </c>
      <c r="E21" s="5">
        <f t="shared" si="0"/>
        <v>133.36018458537777</v>
      </c>
      <c r="F21" s="6"/>
      <c r="G21" s="5">
        <f t="shared" si="1"/>
        <v>128.95576065041973</v>
      </c>
      <c r="I21" s="9">
        <f t="shared" si="2"/>
        <v>-44.044239349580266</v>
      </c>
      <c r="J21" s="9">
        <f t="shared" si="3"/>
        <v>44.044239349580266</v>
      </c>
      <c r="K21" s="9">
        <f>SUM($I$6:I21)</f>
        <v>-333.60184585377726</v>
      </c>
      <c r="L21" s="9">
        <f>SUMSQ($I$6:I21)/C21</f>
        <v>591.86550520215087</v>
      </c>
      <c r="M21" s="9">
        <f>SUM($J$6:J21)/C21</f>
        <v>21.100115365861079</v>
      </c>
      <c r="N21" s="9">
        <f t="shared" si="4"/>
        <v>25.459097889930788</v>
      </c>
      <c r="O21" s="9">
        <f>AVERAGE($N$6:N21)</f>
        <v>14.975717198294735</v>
      </c>
      <c r="P21" s="11">
        <f>SUM($I$6:I21)/M21</f>
        <v>-15.81042757678606</v>
      </c>
      <c r="R21" s="13" t="s">
        <v>37</v>
      </c>
      <c r="S21" s="17">
        <v>3.8220588235294146</v>
      </c>
      <c r="T21" s="13">
        <v>0.51595796088431589</v>
      </c>
      <c r="U21" s="13">
        <v>7.4076942566767903</v>
      </c>
      <c r="V21" s="13">
        <v>3.3134796932745128E-6</v>
      </c>
    </row>
    <row r="22" spans="1:23" ht="13" thickBot="1" x14ac:dyDescent="0.3">
      <c r="A22" s="4">
        <v>5</v>
      </c>
      <c r="B22" s="4" t="s">
        <v>14</v>
      </c>
      <c r="C22" s="4">
        <v>17</v>
      </c>
      <c r="G22" s="7">
        <f>E21</f>
        <v>133.36018458537777</v>
      </c>
      <c r="N22" s="19" t="s">
        <v>40</v>
      </c>
      <c r="O22" s="20">
        <f>1.25*O21</f>
        <v>18.719646497868418</v>
      </c>
    </row>
    <row r="23" spans="1:23" x14ac:dyDescent="0.25">
      <c r="B23" s="4" t="s">
        <v>15</v>
      </c>
      <c r="C23" s="4">
        <v>18</v>
      </c>
      <c r="G23" s="7">
        <f>G22</f>
        <v>133.36018458537777</v>
      </c>
    </row>
    <row r="24" spans="1:23" x14ac:dyDescent="0.25">
      <c r="B24" s="4" t="s">
        <v>16</v>
      </c>
      <c r="C24" s="4">
        <v>19</v>
      </c>
      <c r="G24" s="7">
        <f>G23</f>
        <v>133.36018458537777</v>
      </c>
    </row>
    <row r="25" spans="1:23" x14ac:dyDescent="0.25">
      <c r="B25" s="4" t="s">
        <v>17</v>
      </c>
      <c r="C25" s="4">
        <v>20</v>
      </c>
      <c r="G25" s="7">
        <f>G24</f>
        <v>133.36018458537777</v>
      </c>
    </row>
    <row r="28" spans="1:23" ht="13" x14ac:dyDescent="0.3">
      <c r="A28" s="49" t="s">
        <v>45</v>
      </c>
    </row>
    <row r="29" spans="1:23" ht="27" x14ac:dyDescent="0.4">
      <c r="A29" s="1" t="s">
        <v>0</v>
      </c>
      <c r="B29" s="1" t="s">
        <v>1</v>
      </c>
      <c r="C29" s="1" t="s">
        <v>2</v>
      </c>
      <c r="D29" s="1" t="s">
        <v>3</v>
      </c>
      <c r="E29" s="2" t="s">
        <v>4</v>
      </c>
      <c r="F29" s="2" t="s">
        <v>5</v>
      </c>
      <c r="G29" s="2" t="s">
        <v>6</v>
      </c>
      <c r="I29" s="3" t="s">
        <v>7</v>
      </c>
      <c r="J29" s="3" t="s">
        <v>8</v>
      </c>
      <c r="K29" s="48" t="s">
        <v>44</v>
      </c>
      <c r="L29" s="3" t="s">
        <v>9</v>
      </c>
      <c r="M29" s="3" t="s">
        <v>10</v>
      </c>
      <c r="N29" s="3" t="s">
        <v>11</v>
      </c>
      <c r="O29" s="3" t="s">
        <v>12</v>
      </c>
      <c r="P29" s="3" t="s">
        <v>13</v>
      </c>
    </row>
    <row r="30" spans="1:23" x14ac:dyDescent="0.25">
      <c r="C30" s="4">
        <v>0</v>
      </c>
      <c r="E30" s="4">
        <v>100</v>
      </c>
      <c r="F30" s="4">
        <v>3.82</v>
      </c>
      <c r="I30" s="21"/>
      <c r="J30" s="21"/>
      <c r="K30" s="21"/>
      <c r="L30" s="21"/>
      <c r="M30" s="21"/>
      <c r="N30" s="21"/>
      <c r="O30" s="21"/>
      <c r="P30" s="22"/>
    </row>
    <row r="31" spans="1:23" x14ac:dyDescent="0.25">
      <c r="A31" s="4">
        <v>1</v>
      </c>
      <c r="B31" s="4" t="s">
        <v>14</v>
      </c>
      <c r="C31" s="4">
        <v>1</v>
      </c>
      <c r="D31" s="23">
        <v>98</v>
      </c>
      <c r="E31" s="5">
        <f t="shared" ref="E31:E46" si="5">0.1*D31+(1-0.1)*(E30+F30)</f>
        <v>103.238</v>
      </c>
      <c r="F31" s="6">
        <f t="shared" ref="F31:F46" si="6">0.1*(E31-E30)+(1-0.1)*F30</f>
        <v>3.7617999999999996</v>
      </c>
      <c r="G31" s="5">
        <f t="shared" ref="G31:G46" si="7">E30+F30</f>
        <v>103.82</v>
      </c>
      <c r="I31" s="8">
        <f t="shared" ref="I31:I46" si="8">G31-D31</f>
        <v>5.8199999999999932</v>
      </c>
      <c r="J31" s="8">
        <f t="shared" ref="J31:J46" si="9">ABS(I31)</f>
        <v>5.8199999999999932</v>
      </c>
      <c r="K31" s="8">
        <f>SUM($I$31:I31)</f>
        <v>5.8199999999999932</v>
      </c>
      <c r="L31" s="8">
        <f>SUMSQ($I$31:I31)/C31</f>
        <v>33.872399999999921</v>
      </c>
      <c r="M31" s="8">
        <f>SUM($J$31:J31)/C31</f>
        <v>5.8199999999999932</v>
      </c>
      <c r="N31" s="8">
        <f t="shared" ref="N31:N46" si="10">J31/D31*100</f>
        <v>5.9387755102040742</v>
      </c>
      <c r="O31" s="8">
        <f>AVERAGE($N$31:N31)</f>
        <v>5.9387755102040742</v>
      </c>
      <c r="P31" s="10">
        <f>SUM($I$31:I31)/M31</f>
        <v>1</v>
      </c>
    </row>
    <row r="32" spans="1:23" x14ac:dyDescent="0.25">
      <c r="B32" s="4" t="s">
        <v>15</v>
      </c>
      <c r="C32" s="4">
        <v>2</v>
      </c>
      <c r="D32" s="23">
        <v>106</v>
      </c>
      <c r="E32" s="5">
        <f t="shared" si="5"/>
        <v>106.89982000000001</v>
      </c>
      <c r="F32" s="6">
        <f t="shared" si="6"/>
        <v>3.7518020000000005</v>
      </c>
      <c r="G32" s="5">
        <f t="shared" si="7"/>
        <v>106.99979999999999</v>
      </c>
      <c r="I32" s="8">
        <f t="shared" si="8"/>
        <v>0.99979999999999336</v>
      </c>
      <c r="J32" s="8">
        <f t="shared" si="9"/>
        <v>0.99979999999999336</v>
      </c>
      <c r="K32" s="8">
        <f>SUM($I$31:I32)</f>
        <v>6.8197999999999865</v>
      </c>
      <c r="L32" s="8">
        <f>SUMSQ($I$31:I32)/C32</f>
        <v>17.436000019999955</v>
      </c>
      <c r="M32" s="8">
        <f>SUM($J$31:J32)/C32</f>
        <v>3.4098999999999933</v>
      </c>
      <c r="N32" s="8">
        <f t="shared" si="10"/>
        <v>0.94320754716980504</v>
      </c>
      <c r="O32" s="8">
        <f>AVERAGE($N$31:N32)</f>
        <v>3.4409915286869395</v>
      </c>
      <c r="P32" s="10">
        <f>SUM($I$31:I32)/M32</f>
        <v>2</v>
      </c>
    </row>
    <row r="33" spans="1:16" x14ac:dyDescent="0.25">
      <c r="B33" s="4" t="s">
        <v>16</v>
      </c>
      <c r="C33" s="4">
        <v>3</v>
      </c>
      <c r="D33" s="23">
        <v>109</v>
      </c>
      <c r="E33" s="5">
        <f t="shared" si="5"/>
        <v>110.48645980000001</v>
      </c>
      <c r="F33" s="6">
        <f t="shared" si="6"/>
        <v>3.7352857800000008</v>
      </c>
      <c r="G33" s="5">
        <f t="shared" si="7"/>
        <v>110.651622</v>
      </c>
      <c r="I33" s="8">
        <f t="shared" si="8"/>
        <v>1.6516220000000033</v>
      </c>
      <c r="J33" s="8">
        <f t="shared" si="9"/>
        <v>1.6516220000000033</v>
      </c>
      <c r="K33" s="8">
        <f>SUM($I$31:I33)</f>
        <v>8.4714219999999898</v>
      </c>
      <c r="L33" s="8">
        <f>SUMSQ($I$31:I33)/C33</f>
        <v>12.53328509029464</v>
      </c>
      <c r="M33" s="8">
        <f>SUM($J$31:J33)/C33</f>
        <v>2.8238073333333298</v>
      </c>
      <c r="N33" s="8">
        <f t="shared" si="10"/>
        <v>1.5152495412844067</v>
      </c>
      <c r="O33" s="8">
        <f>AVERAGE($N$31:N33)</f>
        <v>2.7990775328860953</v>
      </c>
      <c r="P33" s="10">
        <f>SUM($I$31:I33)/M33</f>
        <v>3</v>
      </c>
    </row>
    <row r="34" spans="1:16" x14ac:dyDescent="0.25">
      <c r="B34" s="4" t="s">
        <v>17</v>
      </c>
      <c r="C34" s="4">
        <v>4</v>
      </c>
      <c r="D34" s="23">
        <v>133</v>
      </c>
      <c r="E34" s="5">
        <f t="shared" si="5"/>
        <v>116.09957102200001</v>
      </c>
      <c r="F34" s="6">
        <f t="shared" si="6"/>
        <v>3.9230683242000008</v>
      </c>
      <c r="G34" s="5">
        <f t="shared" si="7"/>
        <v>114.22174558</v>
      </c>
      <c r="I34" s="8">
        <f t="shared" si="8"/>
        <v>-18.778254419999996</v>
      </c>
      <c r="J34" s="8">
        <f t="shared" si="9"/>
        <v>18.778254419999996</v>
      </c>
      <c r="K34" s="8">
        <f>SUM($I$31:I34)</f>
        <v>-10.306832420000006</v>
      </c>
      <c r="L34" s="8">
        <f>SUMSQ($I$31:I34)/C34</f>
        <v>97.555673583283323</v>
      </c>
      <c r="M34" s="8">
        <f>SUM($J$31:J34)/C34</f>
        <v>6.8124191049999965</v>
      </c>
      <c r="N34" s="8">
        <f t="shared" si="10"/>
        <v>14.118988285714282</v>
      </c>
      <c r="O34" s="8">
        <f>AVERAGE($N$31:N34)</f>
        <v>5.6290552210931422</v>
      </c>
      <c r="P34" s="10">
        <f>SUM($I$31:I34)/M34</f>
        <v>-1.5129474950293758</v>
      </c>
    </row>
    <row r="35" spans="1:16" x14ac:dyDescent="0.25">
      <c r="A35" s="4">
        <v>2</v>
      </c>
      <c r="B35" s="4" t="s">
        <v>14</v>
      </c>
      <c r="C35" s="4">
        <v>5</v>
      </c>
      <c r="D35" s="23">
        <v>130</v>
      </c>
      <c r="E35" s="5">
        <f t="shared" si="5"/>
        <v>121.02037541158001</v>
      </c>
      <c r="F35" s="6">
        <f t="shared" si="6"/>
        <v>4.022841930738001</v>
      </c>
      <c r="G35" s="5">
        <f t="shared" si="7"/>
        <v>120.02263934620001</v>
      </c>
      <c r="I35" s="8">
        <f t="shared" si="8"/>
        <v>-9.977360653799991</v>
      </c>
      <c r="J35" s="8">
        <f t="shared" si="9"/>
        <v>9.977360653799991</v>
      </c>
      <c r="K35" s="8">
        <f>SUM($I$31:I35)</f>
        <v>-20.284193073799997</v>
      </c>
      <c r="L35" s="8">
        <f>SUMSQ($I$31:I35)/C35</f>
        <v>97.954083989825889</v>
      </c>
      <c r="M35" s="8">
        <f>SUM($J$31:J35)/C35</f>
        <v>7.4454074147599956</v>
      </c>
      <c r="N35" s="8">
        <f t="shared" si="10"/>
        <v>7.6748928106153773</v>
      </c>
      <c r="O35" s="8">
        <f>AVERAGE($N$31:N35)</f>
        <v>6.0382227389975895</v>
      </c>
      <c r="P35" s="10">
        <f>SUM($I$31:I35)/M35</f>
        <v>-2.7243899418570452</v>
      </c>
    </row>
    <row r="36" spans="1:16" x14ac:dyDescent="0.25">
      <c r="B36" s="4" t="s">
        <v>15</v>
      </c>
      <c r="C36" s="4">
        <v>6</v>
      </c>
      <c r="D36" s="23">
        <v>116</v>
      </c>
      <c r="E36" s="5">
        <f t="shared" si="5"/>
        <v>124.13889560808622</v>
      </c>
      <c r="F36" s="6">
        <f t="shared" si="6"/>
        <v>3.9324097573148222</v>
      </c>
      <c r="G36" s="5">
        <f t="shared" si="7"/>
        <v>125.043217342318</v>
      </c>
      <c r="I36" s="8">
        <f t="shared" si="8"/>
        <v>9.0432173423180018</v>
      </c>
      <c r="J36" s="8">
        <f t="shared" si="9"/>
        <v>9.0432173423180018</v>
      </c>
      <c r="K36" s="8">
        <f>SUM($I$31:I36)</f>
        <v>-11.240975731481996</v>
      </c>
      <c r="L36" s="8">
        <f>SUMSQ($I$31:I36)/C36</f>
        <v>95.25836664158841</v>
      </c>
      <c r="M36" s="8">
        <f>SUM($J$31:J36)/C36</f>
        <v>7.7117090693529962</v>
      </c>
      <c r="N36" s="8">
        <f t="shared" si="10"/>
        <v>7.7958770192396569</v>
      </c>
      <c r="O36" s="8">
        <f>AVERAGE($N$31:N36)</f>
        <v>6.3311651190379337</v>
      </c>
      <c r="P36" s="10">
        <f>SUM($I$31:I36)/M36</f>
        <v>-1.457650389866834</v>
      </c>
    </row>
    <row r="37" spans="1:16" x14ac:dyDescent="0.25">
      <c r="B37" s="4" t="s">
        <v>16</v>
      </c>
      <c r="C37" s="4">
        <v>7</v>
      </c>
      <c r="D37" s="23">
        <v>133</v>
      </c>
      <c r="E37" s="5">
        <f t="shared" si="5"/>
        <v>128.56417482886093</v>
      </c>
      <c r="F37" s="6">
        <f t="shared" si="6"/>
        <v>3.9816967036608113</v>
      </c>
      <c r="G37" s="5">
        <f t="shared" si="7"/>
        <v>128.07130536540103</v>
      </c>
      <c r="I37" s="8">
        <f t="shared" si="8"/>
        <v>-4.9286946345989691</v>
      </c>
      <c r="J37" s="8">
        <f t="shared" si="9"/>
        <v>4.9286946345989691</v>
      </c>
      <c r="K37" s="8">
        <f>SUM($I$31:I37)</f>
        <v>-16.169670366080965</v>
      </c>
      <c r="L37" s="8">
        <f>SUMSQ($I$31:I37)/C37</f>
        <v>85.120318664379298</v>
      </c>
      <c r="M37" s="8">
        <f>SUM($J$31:J37)/C37</f>
        <v>7.3141355786738496</v>
      </c>
      <c r="N37" s="8">
        <f t="shared" si="10"/>
        <v>3.7057854395480967</v>
      </c>
      <c r="O37" s="8">
        <f>AVERAGE($N$31:N37)</f>
        <v>5.9561108791108142</v>
      </c>
      <c r="P37" s="10">
        <f>SUM($I$31:I37)/M37</f>
        <v>-2.2107424988439632</v>
      </c>
    </row>
    <row r="38" spans="1:16" x14ac:dyDescent="0.25">
      <c r="B38" s="4" t="s">
        <v>17</v>
      </c>
      <c r="C38" s="4">
        <v>8</v>
      </c>
      <c r="D38" s="23">
        <v>116</v>
      </c>
      <c r="E38" s="5">
        <f t="shared" si="5"/>
        <v>130.89128437926956</v>
      </c>
      <c r="F38" s="6">
        <f t="shared" si="6"/>
        <v>3.8162379883355939</v>
      </c>
      <c r="G38" s="5">
        <f t="shared" si="7"/>
        <v>132.54587153252174</v>
      </c>
      <c r="I38" s="8">
        <f t="shared" si="8"/>
        <v>16.545871532521744</v>
      </c>
      <c r="J38" s="8">
        <f t="shared" si="9"/>
        <v>16.545871532521744</v>
      </c>
      <c r="K38" s="8">
        <f>SUM($I$31:I38)</f>
        <v>0.37620116644077939</v>
      </c>
      <c r="L38" s="8">
        <f>SUMSQ($I$31:I38)/C38</f>
        <v>108.70101192767106</v>
      </c>
      <c r="M38" s="8">
        <f>SUM($J$31:J38)/C38</f>
        <v>8.4681025729048365</v>
      </c>
      <c r="N38" s="8">
        <f t="shared" si="10"/>
        <v>14.263682355622192</v>
      </c>
      <c r="O38" s="8">
        <f>AVERAGE($N$31:N38)</f>
        <v>6.9945573136747363</v>
      </c>
      <c r="P38" s="10">
        <f>SUM($I$31:I38)/M38</f>
        <v>4.4425674252517949E-2</v>
      </c>
    </row>
    <row r="39" spans="1:16" x14ac:dyDescent="0.25">
      <c r="A39" s="4">
        <v>3</v>
      </c>
      <c r="B39" s="4" t="s">
        <v>14</v>
      </c>
      <c r="C39" s="4">
        <v>9</v>
      </c>
      <c r="D39" s="23">
        <v>138</v>
      </c>
      <c r="E39" s="5">
        <f t="shared" si="5"/>
        <v>135.03677013084464</v>
      </c>
      <c r="F39" s="6">
        <f t="shared" si="6"/>
        <v>3.849162764659543</v>
      </c>
      <c r="G39" s="5">
        <f t="shared" si="7"/>
        <v>134.70752236760515</v>
      </c>
      <c r="I39" s="8">
        <f t="shared" si="8"/>
        <v>-3.2924776323948493</v>
      </c>
      <c r="J39" s="8">
        <f t="shared" si="9"/>
        <v>3.2924776323948493</v>
      </c>
      <c r="K39" s="8">
        <f>SUM($I$31:I39)</f>
        <v>-2.9162764659540699</v>
      </c>
      <c r="L39" s="8">
        <f>SUMSQ($I$31:I39)/C39</f>
        <v>97.827611597909879</v>
      </c>
      <c r="M39" s="8">
        <f>SUM($J$31:J39)/C39</f>
        <v>7.8930331350703931</v>
      </c>
      <c r="N39" s="8">
        <f t="shared" si="10"/>
        <v>2.3858533568078615</v>
      </c>
      <c r="O39" s="8">
        <f>AVERAGE($N$31:N39)</f>
        <v>6.4824790962450836</v>
      </c>
      <c r="P39" s="10">
        <f>SUM($I$31:I39)/M39</f>
        <v>-0.36947475274067265</v>
      </c>
    </row>
    <row r="40" spans="1:16" x14ac:dyDescent="0.25">
      <c r="B40" s="4" t="s">
        <v>15</v>
      </c>
      <c r="C40" s="4">
        <v>10</v>
      </c>
      <c r="D40" s="23">
        <v>130</v>
      </c>
      <c r="E40" s="5">
        <f t="shared" si="5"/>
        <v>137.99733960595378</v>
      </c>
      <c r="F40" s="6">
        <f t="shared" si="6"/>
        <v>3.7603034357045027</v>
      </c>
      <c r="G40" s="5">
        <f t="shared" si="7"/>
        <v>138.8859328955042</v>
      </c>
      <c r="I40" s="8">
        <f t="shared" si="8"/>
        <v>8.8859328955041974</v>
      </c>
      <c r="J40" s="8">
        <f t="shared" si="9"/>
        <v>8.8859328955041974</v>
      </c>
      <c r="K40" s="8">
        <f>SUM($I$31:I40)</f>
        <v>5.9696564295501275</v>
      </c>
      <c r="L40" s="8">
        <f>SUMSQ($I$31:I40)/C40</f>
        <v>95.940830780459251</v>
      </c>
      <c r="M40" s="8">
        <f>SUM($J$31:J40)/C40</f>
        <v>7.992323111113774</v>
      </c>
      <c r="N40" s="8">
        <f t="shared" si="10"/>
        <v>6.8353329965416902</v>
      </c>
      <c r="O40" s="8">
        <f>AVERAGE($N$31:N40)</f>
        <v>6.5177644862747446</v>
      </c>
      <c r="P40" s="10">
        <f>SUM($I$31:I40)/M40</f>
        <v>0.74692381008082431</v>
      </c>
    </row>
    <row r="41" spans="1:16" x14ac:dyDescent="0.25">
      <c r="B41" s="4" t="s">
        <v>16</v>
      </c>
      <c r="C41" s="4">
        <v>11</v>
      </c>
      <c r="D41" s="23">
        <v>147</v>
      </c>
      <c r="E41" s="5">
        <f t="shared" si="5"/>
        <v>142.28187873749246</v>
      </c>
      <c r="F41" s="6">
        <f t="shared" si="6"/>
        <v>3.8127270052879201</v>
      </c>
      <c r="G41" s="5">
        <f t="shared" si="7"/>
        <v>141.7576430416583</v>
      </c>
      <c r="I41" s="8">
        <f t="shared" si="8"/>
        <v>-5.242356958341702</v>
      </c>
      <c r="J41" s="8">
        <f t="shared" si="9"/>
        <v>5.242356958341702</v>
      </c>
      <c r="K41" s="8">
        <f>SUM($I$31:I41)</f>
        <v>0.72729947120842553</v>
      </c>
      <c r="L41" s="8">
        <f>SUMSQ($I$31:I41)/C41</f>
        <v>89.717328571206011</v>
      </c>
      <c r="M41" s="8">
        <f>SUM($J$31:J41)/C41</f>
        <v>7.7423261881344949</v>
      </c>
      <c r="N41" s="8">
        <f t="shared" si="10"/>
        <v>3.5662292233617019</v>
      </c>
      <c r="O41" s="8">
        <f>AVERAGE($N$31:N41)</f>
        <v>6.2494430987371947</v>
      </c>
      <c r="P41" s="10">
        <f>SUM($I$31:I41)/M41</f>
        <v>9.3938107686944092E-2</v>
      </c>
    </row>
    <row r="42" spans="1:16" x14ac:dyDescent="0.25">
      <c r="B42" s="4" t="s">
        <v>17</v>
      </c>
      <c r="C42" s="4">
        <v>12</v>
      </c>
      <c r="D42" s="23">
        <v>141</v>
      </c>
      <c r="E42" s="5">
        <f t="shared" si="5"/>
        <v>145.58514516850232</v>
      </c>
      <c r="F42" s="6">
        <f t="shared" si="6"/>
        <v>3.7617809478601143</v>
      </c>
      <c r="G42" s="5">
        <f t="shared" si="7"/>
        <v>146.09460574278037</v>
      </c>
      <c r="I42" s="8">
        <f t="shared" si="8"/>
        <v>5.0946057427803737</v>
      </c>
      <c r="J42" s="8">
        <f t="shared" si="9"/>
        <v>5.0946057427803737</v>
      </c>
      <c r="K42" s="8">
        <f>SUM($I$31:I42)</f>
        <v>5.8219052139887992</v>
      </c>
      <c r="L42" s="8">
        <f>SUMSQ($I$31:I42)/C42</f>
        <v>84.403801829803072</v>
      </c>
      <c r="M42" s="8">
        <f>SUM($J$31:J42)/C42</f>
        <v>7.5216828176883181</v>
      </c>
      <c r="N42" s="8">
        <f t="shared" si="10"/>
        <v>3.613195562255584</v>
      </c>
      <c r="O42" s="8">
        <f>AVERAGE($N$31:N42)</f>
        <v>6.029755804030394</v>
      </c>
      <c r="P42" s="10">
        <f>SUM($I$31:I42)/M42</f>
        <v>0.77401631458026288</v>
      </c>
    </row>
    <row r="43" spans="1:16" x14ac:dyDescent="0.25">
      <c r="A43" s="4">
        <v>4</v>
      </c>
      <c r="B43" s="4" t="s">
        <v>14</v>
      </c>
      <c r="C43" s="4">
        <v>13</v>
      </c>
      <c r="D43" s="23">
        <v>144</v>
      </c>
      <c r="E43" s="5">
        <f t="shared" si="5"/>
        <v>148.81223350472618</v>
      </c>
      <c r="F43" s="6">
        <f t="shared" si="6"/>
        <v>3.7083116866964887</v>
      </c>
      <c r="G43" s="5">
        <f t="shared" si="7"/>
        <v>149.34692611636243</v>
      </c>
      <c r="I43" s="8">
        <f t="shared" si="8"/>
        <v>5.3469261163624253</v>
      </c>
      <c r="J43" s="8">
        <f t="shared" si="9"/>
        <v>5.3469261163624253</v>
      </c>
      <c r="K43" s="8">
        <f>SUM($I$31:I43)</f>
        <v>11.168831330351225</v>
      </c>
      <c r="L43" s="8">
        <f>SUMSQ($I$31:I43)/C43</f>
        <v>80.110403142421191</v>
      </c>
      <c r="M43" s="8">
        <f>SUM($J$31:J43)/C43</f>
        <v>7.3543938406632492</v>
      </c>
      <c r="N43" s="8">
        <f t="shared" si="10"/>
        <v>3.7131431363627954</v>
      </c>
      <c r="O43" s="8">
        <f>AVERAGE($N$31:N43)</f>
        <v>5.8515548295944244</v>
      </c>
      <c r="P43" s="10">
        <f>SUM($I$31:I43)/M43</f>
        <v>1.5186610307157515</v>
      </c>
    </row>
    <row r="44" spans="1:16" x14ac:dyDescent="0.25">
      <c r="B44" s="4" t="s">
        <v>15</v>
      </c>
      <c r="C44" s="4">
        <v>14</v>
      </c>
      <c r="D44" s="23">
        <v>142</v>
      </c>
      <c r="E44" s="5">
        <f t="shared" si="5"/>
        <v>151.46849067228038</v>
      </c>
      <c r="F44" s="6">
        <f t="shared" si="6"/>
        <v>3.6031062347822602</v>
      </c>
      <c r="G44" s="5">
        <f t="shared" si="7"/>
        <v>152.52054519142266</v>
      </c>
      <c r="I44" s="8">
        <f t="shared" si="8"/>
        <v>10.520545191422656</v>
      </c>
      <c r="J44" s="8">
        <f t="shared" si="9"/>
        <v>10.520545191422656</v>
      </c>
      <c r="K44" s="8">
        <f>SUM($I$31:I44)</f>
        <v>21.68937652177388</v>
      </c>
      <c r="L44" s="8">
        <f>SUMSQ($I$31:I44)/C44</f>
        <v>82.294079426874418</v>
      </c>
      <c r="M44" s="8">
        <f>SUM($J$31:J44)/C44</f>
        <v>7.580547508574635</v>
      </c>
      <c r="N44" s="8">
        <f t="shared" si="10"/>
        <v>7.4088346418469415</v>
      </c>
      <c r="O44" s="8">
        <f>AVERAGE($N$31:N44)</f>
        <v>5.9627891018981751</v>
      </c>
      <c r="P44" s="10">
        <f>SUM($I$31:I44)/M44</f>
        <v>2.8611886538855185</v>
      </c>
    </row>
    <row r="45" spans="1:16" x14ac:dyDescent="0.25">
      <c r="B45" s="4" t="s">
        <v>16</v>
      </c>
      <c r="C45" s="4">
        <v>15</v>
      </c>
      <c r="D45" s="23">
        <v>165</v>
      </c>
      <c r="E45" s="5">
        <f t="shared" si="5"/>
        <v>156.0644372163564</v>
      </c>
      <c r="F45" s="6">
        <f t="shared" si="6"/>
        <v>3.7023902657116357</v>
      </c>
      <c r="G45" s="5">
        <f t="shared" si="7"/>
        <v>155.07159690706266</v>
      </c>
      <c r="I45" s="8">
        <f t="shared" si="8"/>
        <v>-9.9284030929373444</v>
      </c>
      <c r="J45" s="8">
        <f t="shared" si="9"/>
        <v>9.9284030929373444</v>
      </c>
      <c r="K45" s="8">
        <f>SUM($I$31:I45)</f>
        <v>11.760973428836536</v>
      </c>
      <c r="L45" s="8">
        <f>SUMSQ($I$31:I45)/C45</f>
        <v>83.37935333013931</v>
      </c>
      <c r="M45" s="8">
        <f>SUM($J$31:J45)/C45</f>
        <v>7.7370712141988163</v>
      </c>
      <c r="N45" s="8">
        <f t="shared" si="10"/>
        <v>6.0172139957196027</v>
      </c>
      <c r="O45" s="8">
        <f>AVERAGE($N$31:N45)</f>
        <v>5.966417428152937</v>
      </c>
      <c r="P45" s="10">
        <f>SUM($I$31:I45)/M45</f>
        <v>1.5200808036060451</v>
      </c>
    </row>
    <row r="46" spans="1:16" x14ac:dyDescent="0.25">
      <c r="B46" s="4" t="s">
        <v>17</v>
      </c>
      <c r="C46" s="4">
        <v>16</v>
      </c>
      <c r="D46" s="23">
        <v>173</v>
      </c>
      <c r="E46" s="5">
        <f t="shared" si="5"/>
        <v>161.09014473386125</v>
      </c>
      <c r="F46" s="6">
        <f t="shared" si="6"/>
        <v>3.8347219908909578</v>
      </c>
      <c r="G46" s="5">
        <f t="shared" si="7"/>
        <v>159.76682748206804</v>
      </c>
      <c r="I46" s="9">
        <f t="shared" si="8"/>
        <v>-13.233172517931962</v>
      </c>
      <c r="J46" s="9">
        <f t="shared" si="9"/>
        <v>13.233172517931962</v>
      </c>
      <c r="K46" s="9">
        <f>SUM($I$31:I46)</f>
        <v>-1.472199089095426</v>
      </c>
      <c r="L46" s="9">
        <f>SUMSQ($I$31:I46)/C46</f>
        <v>89.112947177589959</v>
      </c>
      <c r="M46" s="9">
        <f>SUM($J$31:J46)/C46</f>
        <v>8.0805775456821376</v>
      </c>
      <c r="N46" s="9">
        <f t="shared" si="10"/>
        <v>7.6492326693248334</v>
      </c>
      <c r="O46" s="9">
        <f>AVERAGE($N$31:N46)</f>
        <v>6.0715933807261804</v>
      </c>
      <c r="P46" s="11">
        <f>SUM($I$31:I46)/M46</f>
        <v>-0.1821898349186806</v>
      </c>
    </row>
    <row r="47" spans="1:16" ht="13" thickBot="1" x14ac:dyDescent="0.3">
      <c r="A47" s="4">
        <v>5</v>
      </c>
      <c r="B47" s="4" t="s">
        <v>14</v>
      </c>
      <c r="C47" s="4">
        <v>17</v>
      </c>
      <c r="G47" s="7">
        <f>$E$46+$F$46*(C47-16)</f>
        <v>164.92486672475221</v>
      </c>
      <c r="N47" s="19" t="s">
        <v>40</v>
      </c>
      <c r="O47" s="20">
        <f>1.25*O46</f>
        <v>7.5894917259077257</v>
      </c>
    </row>
    <row r="48" spans="1:16" x14ac:dyDescent="0.25">
      <c r="B48" s="4" t="s">
        <v>15</v>
      </c>
      <c r="C48" s="4">
        <v>18</v>
      </c>
      <c r="G48" s="7">
        <f>$E$46+$F$46*(C48-16)</f>
        <v>168.75958871564316</v>
      </c>
    </row>
    <row r="49" spans="2:7" x14ac:dyDescent="0.25">
      <c r="B49" s="4" t="s">
        <v>16</v>
      </c>
      <c r="C49" s="4">
        <v>19</v>
      </c>
      <c r="G49" s="7">
        <f>$E$46+$F$46*(C49-16)</f>
        <v>172.59431070653412</v>
      </c>
    </row>
    <row r="50" spans="2:7" x14ac:dyDescent="0.25">
      <c r="B50" s="4" t="s">
        <v>17</v>
      </c>
      <c r="C50" s="4">
        <v>20</v>
      </c>
      <c r="G50" s="7">
        <f>$E$46+$F$46*(C50-16)</f>
        <v>176.42903269742507</v>
      </c>
    </row>
  </sheetData>
  <phoneticPr fontId="0" type="noConversion"/>
  <pageMargins left="0.75" right="0.75" top="0.52" bottom="0.49" header="0.5" footer="0.5"/>
  <pageSetup paperSize="9" scale="34" orientation="landscape" horizontalDpi="300" verticalDpi="300" r:id="rId1"/>
  <headerFooter alignWithMargins="0">
    <oddFooter>&amp;LCR - &amp;D &amp;T&amp;R&amp;F  - 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Formulas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Problem 7-3</dc:title>
  <dc:subject>Supply Chain Management - 6th edition</dc:subject>
  <dc:creator>Jay Mabe</dc:creator>
  <cp:lastModifiedBy>Sunil Chopra</cp:lastModifiedBy>
  <cp:lastPrinted>2000-03-29T18:42:15Z</cp:lastPrinted>
  <dcterms:created xsi:type="dcterms:W3CDTF">2000-03-05T16:53:13Z</dcterms:created>
  <dcterms:modified xsi:type="dcterms:W3CDTF">2017-09-26T15:20:20Z</dcterms:modified>
</cp:coreProperties>
</file>